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/>
  </bookViews>
  <sheets>
    <sheet name="Роспись 2023" sheetId="56" r:id="rId1"/>
  </sheets>
  <calcPr calcId="125725"/>
</workbook>
</file>

<file path=xl/calcChain.xml><?xml version="1.0" encoding="utf-8"?>
<calcChain xmlns="http://schemas.openxmlformats.org/spreadsheetml/2006/main">
  <c r="J147" i="56"/>
  <c r="J244" l="1"/>
  <c r="J243" s="1"/>
  <c r="J242" s="1"/>
  <c r="J241" s="1"/>
  <c r="J240" s="1"/>
  <c r="J239" s="1"/>
  <c r="I259"/>
  <c r="J206"/>
  <c r="J205" s="1"/>
  <c r="J204" s="1"/>
  <c r="J203" s="1"/>
  <c r="J202" s="1"/>
  <c r="J201" s="1"/>
  <c r="J253"/>
  <c r="J252" s="1"/>
  <c r="J251" s="1"/>
  <c r="J250" s="1"/>
  <c r="J151"/>
  <c r="J140"/>
  <c r="J139" s="1"/>
  <c r="J95"/>
  <c r="J94" s="1"/>
  <c r="J93" s="1"/>
  <c r="J57"/>
  <c r="J56" s="1"/>
  <c r="J55" s="1"/>
  <c r="J54" s="1"/>
  <c r="J155" l="1"/>
  <c r="J154" s="1"/>
  <c r="I260"/>
  <c r="J134" l="1"/>
  <c r="J133" s="1"/>
  <c r="J112"/>
  <c r="J87" l="1"/>
  <c r="J213"/>
  <c r="J212" s="1"/>
  <c r="J179"/>
  <c r="J178" s="1"/>
  <c r="J177" s="1"/>
  <c r="J176" s="1"/>
  <c r="J175" s="1"/>
  <c r="J174" s="1"/>
  <c r="J111"/>
  <c r="J233"/>
  <c r="J42"/>
  <c r="J62"/>
  <c r="J61" s="1"/>
  <c r="J60" s="1"/>
  <c r="J59" s="1"/>
  <c r="J52"/>
  <c r="J50"/>
  <c r="J36" l="1"/>
  <c r="J35" s="1"/>
  <c r="J34" s="1"/>
  <c r="J33" s="1"/>
  <c r="J198"/>
  <c r="J197" s="1"/>
  <c r="J196" s="1"/>
  <c r="J195" s="1"/>
  <c r="J194" s="1"/>
  <c r="J192"/>
  <c r="J191" s="1"/>
  <c r="J190" s="1"/>
  <c r="J189" s="1"/>
  <c r="J188" s="1"/>
  <c r="J187" s="1"/>
  <c r="J225"/>
  <c r="J224" s="1"/>
  <c r="J172"/>
  <c r="J171" s="1"/>
  <c r="J170" s="1"/>
  <c r="J169" s="1"/>
  <c r="J168" s="1"/>
  <c r="J166"/>
  <c r="J165" s="1"/>
  <c r="J164" s="1"/>
  <c r="J163" s="1"/>
  <c r="J162" s="1"/>
  <c r="J146"/>
  <c r="J145" s="1"/>
  <c r="J143"/>
  <c r="J142" s="1"/>
  <c r="J121"/>
  <c r="J120" s="1"/>
  <c r="J117"/>
  <c r="J116" s="1"/>
  <c r="J110" s="1"/>
  <c r="J99"/>
  <c r="J98" s="1"/>
  <c r="J86"/>
  <c r="J85" s="1"/>
  <c r="J84" s="1"/>
  <c r="J83" s="1"/>
  <c r="J232"/>
  <c r="J231" s="1"/>
  <c r="J230" s="1"/>
  <c r="J229" s="1"/>
  <c r="J228" s="1"/>
  <c r="J227" s="1"/>
  <c r="J80"/>
  <c r="J79" s="1"/>
  <c r="J78" s="1"/>
  <c r="J76"/>
  <c r="J75" s="1"/>
  <c r="J73"/>
  <c r="J72" s="1"/>
  <c r="J68"/>
  <c r="J67" s="1"/>
  <c r="J41"/>
  <c r="J40" s="1"/>
  <c r="J39" s="1"/>
  <c r="J29"/>
  <c r="J28"/>
  <c r="J27"/>
  <c r="J26"/>
  <c r="J25"/>
  <c r="J24"/>
  <c r="J23" s="1"/>
  <c r="J132" l="1"/>
  <c r="J131"/>
  <c r="J97"/>
  <c r="J92" s="1"/>
  <c r="J91" s="1"/>
  <c r="J90" s="1"/>
  <c r="J66"/>
  <c r="J65" s="1"/>
  <c r="J71"/>
  <c r="J70" s="1"/>
  <c r="J119"/>
  <c r="J109" s="1"/>
  <c r="J108" s="1"/>
  <c r="J107" s="1"/>
  <c r="J161"/>
  <c r="J211"/>
  <c r="J130" l="1"/>
  <c r="J129" s="1"/>
  <c r="J64"/>
  <c r="J32" s="1"/>
  <c r="J210"/>
  <c r="J209" s="1"/>
  <c r="J208" s="1"/>
  <c r="J200" s="1"/>
  <c r="J31" l="1"/>
  <c r="J255" s="1"/>
  <c r="J260" s="1"/>
</calcChain>
</file>

<file path=xl/sharedStrings.xml><?xml version="1.0" encoding="utf-8"?>
<sst xmlns="http://schemas.openxmlformats.org/spreadsheetml/2006/main" count="1225" uniqueCount="325">
  <si>
    <t>Коды бюджетной классификации</t>
  </si>
  <si>
    <t>И.И. Шкардюк</t>
  </si>
  <si>
    <t>(подпись)</t>
  </si>
  <si>
    <t>Лицевой счет</t>
  </si>
  <si>
    <t>Код целевых средств</t>
  </si>
  <si>
    <t>БА</t>
  </si>
  <si>
    <t>ЛБ0</t>
  </si>
  <si>
    <t>Администрация Советского сельского поселения Новокубанского района</t>
  </si>
  <si>
    <t>МКУК "Советский КДЦ"</t>
  </si>
  <si>
    <t>к постановлению администрации Советского</t>
  </si>
  <si>
    <t>сельского поселения Новокубанского района</t>
  </si>
  <si>
    <t xml:space="preserve">УТВЕРЖДАЮ </t>
  </si>
  <si>
    <t>_______________________________</t>
  </si>
  <si>
    <t xml:space="preserve">  (дата) </t>
  </si>
  <si>
    <t>Приложение № 3</t>
  </si>
  <si>
    <t>МКУ "Благоустройство"</t>
  </si>
  <si>
    <t>Раздел 2. Источники финансирования дефицита бюджета Советского сельского поселения Новокубанского района (в части выплат средств)</t>
  </si>
  <si>
    <t>Итого по разделу 2. Источники финансирования дефицита бюджета Советского сельского поселения Новокубанского района (в части выплат средств)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</si>
  <si>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</si>
  <si>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</si>
  <si>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полномочий по внешнему муниципальному финансовому контролю поселений</t>
  </si>
  <si>
    <t>Иные межбюджетные трансферты</t>
  </si>
  <si>
    <t>Х</t>
  </si>
  <si>
    <t>03183D20920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</si>
  <si>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</si>
  <si>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</si>
  <si>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</si>
  <si>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</si>
  <si>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</si>
  <si>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</t>
  </si>
  <si>
    <t>Закупка энергетических ресурсов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</si>
  <si>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</si>
  <si>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</si>
  <si>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</si>
  <si>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Осуществление полномочий по внутреннему финансовому контролю поселений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</si>
  <si>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</si>
  <si>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Резервные фонды</t>
  </si>
  <si>
    <t>Резервный фонд администрации муниципального образования</t>
  </si>
  <si>
    <t>Резервные средства</t>
  </si>
  <si>
    <t>Другие общегосударственные вопросы</t>
  </si>
  <si>
    <t>Мероприятия по информационному обеспечению населения</t>
  </si>
  <si>
    <t>Мероприятия по информатизации</t>
  </si>
  <si>
    <t>Иные выплаты населению</t>
  </si>
  <si>
    <t>03183011780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</si>
  <si>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</si>
  <si>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</si>
  <si>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пожарной безопасности</t>
  </si>
  <si>
    <t>Дорожное хозяйство (дорожные фонды)</t>
  </si>
  <si>
    <t>Мероприятия по обеспечению безопасности дорожного движения</t>
  </si>
  <si>
    <t>Другие вопросы в области национальной экономики</t>
  </si>
  <si>
    <t>Мероприятия по поддержке малого и среднего предпринимательства</t>
  </si>
  <si>
    <t>Коммунальное хозяйство</t>
  </si>
  <si>
    <t>Закупка товаров, работ, услуг в целях капитального ремонта государственного (муниципального) имущества</t>
  </si>
  <si>
    <t>Благоустройство</t>
  </si>
  <si>
    <t>Мероприятия по благоустройству территории поселения</t>
  </si>
  <si>
    <t>Профессиональная подготовка, переподготовка и повышение квалификации</t>
  </si>
  <si>
    <t>Мероприятия по переподготовке и повышению квалификации кадров</t>
  </si>
  <si>
    <t>Культура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</si>
  <si>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</si>
  <si>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</si>
  <si>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</t>
  </si>
  <si>
    <t>Процентные платежи по муниципальному долгу</t>
  </si>
  <si>
    <t>Обслуживание муниципального долга</t>
  </si>
  <si>
    <t>Расходы на обеспечение деятельности (оказание услуг) муниципальных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</si>
  <si>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</si>
  <si>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</si>
  <si>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</si>
  <si>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03183D15350</t>
  </si>
  <si>
    <t>03183D18920</t>
  </si>
  <si>
    <t>08183011780</t>
  </si>
  <si>
    <t>Наименование кода бюджетной классификации</t>
  </si>
  <si>
    <t>Итого по разделу 1. РАСХОДЫ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</si>
  <si>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</si>
  <si>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992 01 03 01 00 10 0000 810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</si>
  <si>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</si>
  <si>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Заместитель начальника финансово-экономического отдела администрации Советского сельского поселения Новокубанского района</t>
  </si>
  <si>
    <t>Вед</t>
  </si>
  <si>
    <t>Рз</t>
  </si>
  <si>
    <t>ПР</t>
  </si>
  <si>
    <t>ЦСР</t>
  </si>
  <si>
    <t>ВР</t>
  </si>
  <si>
    <t>Общегосударственные вопросы</t>
  </si>
  <si>
    <t>01</t>
  </si>
  <si>
    <t>00</t>
  </si>
  <si>
    <t>06</t>
  </si>
  <si>
    <t>50 0 00 00000</t>
  </si>
  <si>
    <t xml:space="preserve">Контрольно-счетная палата муниципального образования </t>
  </si>
  <si>
    <t>50 2 00 00000</t>
  </si>
  <si>
    <t xml:space="preserve">Обеспечение деятельности контрольно-счетной палаты муниципального образования </t>
  </si>
  <si>
    <t>50 2 02 00000</t>
  </si>
  <si>
    <t>50 2 02 12190</t>
  </si>
  <si>
    <t>02</t>
  </si>
  <si>
    <t>Высшее должностное лицо муниципального образования</t>
  </si>
  <si>
    <t>50 1 00 00000</t>
  </si>
  <si>
    <t>50 1 00 00190</t>
  </si>
  <si>
    <t>04</t>
  </si>
  <si>
    <t xml:space="preserve">Обеспечение деятельности администрации муниципального образования </t>
  </si>
  <si>
    <t>50 5 00 00000</t>
  </si>
  <si>
    <t>50 5 00 00190</t>
  </si>
  <si>
    <t>50 5 00 11190</t>
  </si>
  <si>
    <t>50 5 00 60190</t>
  </si>
  <si>
    <t>11</t>
  </si>
  <si>
    <t>13</t>
  </si>
  <si>
    <t>Муниципальная программа Советского сельского поселения Новокубанского района «Информационное обеспечение жителей»</t>
  </si>
  <si>
    <t>12 0 00 00000</t>
  </si>
  <si>
    <t>Основные мероприятия муниципальной программы муниципального образования «Информационное обеспечение жителей»</t>
  </si>
  <si>
    <t>12 1 00 00000</t>
  </si>
  <si>
    <t>Обеспечение доступа к информации о деятельности администрации муниципального образования в периодических изданиях</t>
  </si>
  <si>
    <t>12 1 02 00000</t>
  </si>
  <si>
    <t>12 1 02 10270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</si>
  <si>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</si>
  <si>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13 0 00 00000</t>
  </si>
  <si>
    <t>Основные мероприятия муниципальной программы муниципального образования "Информатизация администрации муниципального образования"</t>
  </si>
  <si>
    <t>13 1 00 00000</t>
  </si>
  <si>
    <t>Развитие информационно-коммуникационных технологий</t>
  </si>
  <si>
    <t>13 1 01 00000</t>
  </si>
  <si>
    <t>13 1 01 10080</t>
  </si>
  <si>
    <t>Сопровождение и обслуживание информационно-коммуникационных технологий</t>
  </si>
  <si>
    <t>13 1 02 00000</t>
  </si>
  <si>
    <t>13 1 02 10080</t>
  </si>
  <si>
    <t xml:space="preserve">Прочие обязательства муниципального образования </t>
  </si>
  <si>
    <t>50 5 00 10050</t>
  </si>
  <si>
    <t>Обеспечение деятельности муниципальных учреждений муниципального образования</t>
  </si>
  <si>
    <t>50 8 00 00000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</si>
  <si>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</si>
  <si>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50 8 01 00000</t>
  </si>
  <si>
    <t>50 8 01 00590</t>
  </si>
  <si>
    <t>Национальная оборона</t>
  </si>
  <si>
    <t xml:space="preserve">Мобилизационная и вневойсковая подготовка </t>
  </si>
  <si>
    <t>03</t>
  </si>
  <si>
    <t>50 5 00 51180</t>
  </si>
  <si>
    <t>Национальная безопасность и правоохранительная деятельность</t>
  </si>
  <si>
    <t>10</t>
  </si>
  <si>
    <t>Муниципальная программа Советского сельского поселения Новокубанского района «Обеспечение безопасности населения»</t>
  </si>
  <si>
    <t>06 0 00 00000</t>
  </si>
  <si>
    <t>Пожарная безопасность</t>
  </si>
  <si>
    <t>06 2 00 00000</t>
  </si>
  <si>
    <t>Повышение уровня пожарной безопасности муниципальных учреждений</t>
  </si>
  <si>
    <t>06 2 01 00000</t>
  </si>
  <si>
    <t>06 2 01 10140</t>
  </si>
  <si>
    <t>Муниципальная программа Советского сельского поселения Новокубанского района «Социальная поддержка граждан»</t>
  </si>
  <si>
    <t>02 0 00 00000</t>
  </si>
  <si>
    <t>Национальная экономика</t>
  </si>
  <si>
    <t>09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</si>
  <si>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</si>
  <si>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04 0 00 00000</t>
  </si>
  <si>
    <t>Обеспечение безопасности дорожного движения</t>
  </si>
  <si>
    <t>04 2 00 00000</t>
  </si>
  <si>
    <t>Организация комплекса мероприятий по обеспечению безопасности дорожного движения</t>
  </si>
  <si>
    <t>04 2 01 00000</t>
  </si>
  <si>
    <t>04 2 01 10360</t>
  </si>
  <si>
    <t>Поддержание надлежащего технического состояния автомобильных дорог общего пользования местного значения</t>
  </si>
  <si>
    <t>04 2 02 00000</t>
  </si>
  <si>
    <t>Содержание автомобильных дорог общего пользования местного значения</t>
  </si>
  <si>
    <t>04 2 02 10340</t>
  </si>
  <si>
    <t>Строительство, реконструкция, капитальный ремонт и ремонт автомобильных дорог местного значения</t>
  </si>
  <si>
    <t>04 4 00 00000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</si>
  <si>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</si>
  <si>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04 4 01 00000</t>
  </si>
  <si>
    <t>Строительство, реконструкция, капитальный ремонт, ремонт автомобильных дорог общего пользования местного значения</t>
  </si>
  <si>
    <t>04 4 01 10350</t>
  </si>
  <si>
    <t>12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</si>
  <si>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</si>
  <si>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</si>
  <si>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Поддержка малого и среднего предпринимательства</t>
  </si>
  <si>
    <t>09 1 00 00000</t>
  </si>
  <si>
    <t>Развитие малого и среднего предпринимательства</t>
  </si>
  <si>
    <t>09 1 01 00000</t>
  </si>
  <si>
    <t>09 1 01 10170</t>
  </si>
  <si>
    <t>Жилищно-коммунальное хозяйство</t>
  </si>
  <si>
    <t>05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</si>
  <si>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</si>
  <si>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05 0 00 00000</t>
  </si>
  <si>
    <t>Развитие коммунального хозяйства</t>
  </si>
  <si>
    <t>05 Ж 00 00000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</si>
  <si>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</si>
  <si>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05 Ж 01 00000</t>
  </si>
  <si>
    <t>Мероприятия по водоснабжению и водоотведению населенных пунктов</t>
  </si>
  <si>
    <t>05 Ж 01 10390</t>
  </si>
  <si>
    <t>Финансовое оздоровление и повышение эффективности деятельности предприятий ЖКХ</t>
  </si>
  <si>
    <t>05 Ж 03 00000</t>
  </si>
  <si>
    <t>Мероприятия по оздоровлению и повышению эффективности деятельности предприятий ЖКХ</t>
  </si>
  <si>
    <t>05 Ж 03 10420</t>
  </si>
  <si>
    <t>Благоустройство территории поселения</t>
  </si>
  <si>
    <t>05 4 00 00000</t>
  </si>
  <si>
    <t>Прочие мероприятия по благоустройству территории</t>
  </si>
  <si>
    <t>05 4 04 00000</t>
  </si>
  <si>
    <t>05 4 04 10410</t>
  </si>
  <si>
    <t>Образование</t>
  </si>
  <si>
    <t>07</t>
  </si>
  <si>
    <t>Муниципальная программа Советского сельского поселения Новокубанского района «Развитие культуры»</t>
  </si>
  <si>
    <t>07 0 00 00000</t>
  </si>
  <si>
    <t>Основные мероприятия муниципальной программы муниципального образования "Развитие культуры"</t>
  </si>
  <si>
    <t>07 1 00 00000</t>
  </si>
  <si>
    <t>Обеспечение деятельности муниципальных учреждений</t>
  </si>
  <si>
    <t>07 1 01 00000</t>
  </si>
  <si>
    <t>07 1 01 00590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</si>
  <si>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</si>
  <si>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</si>
  <si>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Основные мероприятия муниципальной программымуниципального образования "Развитие муниципальной службы"</t>
  </si>
  <si>
    <t>10 1 00 00000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</si>
  <si>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</si>
  <si>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10 1 01 00000</t>
  </si>
  <si>
    <t>10 1 01 10200</t>
  </si>
  <si>
    <t xml:space="preserve">Молодежная политика </t>
  </si>
  <si>
    <t>Муниципальная программа  Советского сельского поселения Новокубанского района «Молодежь Кубани»</t>
  </si>
  <si>
    <t>11 0 00 00000</t>
  </si>
  <si>
    <t>Основные мероприятия муниципальной программы муниципального образования «Молодежь Кубани»</t>
  </si>
  <si>
    <t>11 1 00 00000</t>
  </si>
  <si>
    <t>Проведение мероприятий в сфере реализации молодежной политики</t>
  </si>
  <si>
    <t>11 1 01 00000</t>
  </si>
  <si>
    <t>Реализация мероприятий муниципальной программы муниципального образования "Молодежь Кубани"</t>
  </si>
  <si>
    <t>11 1 01 10240</t>
  </si>
  <si>
    <t>Культура и кинематография</t>
  </si>
  <si>
    <t>08</t>
  </si>
  <si>
    <t>Обеспечение реализации муниципальной программы и прочие мероприятия в области культуры</t>
  </si>
  <si>
    <t>07 1 02 00000</t>
  </si>
  <si>
    <t>Реализация мероприятий муниципальной программы муниципального образования "Развитие культуры"</t>
  </si>
  <si>
    <t>07 1 02 10230</t>
  </si>
  <si>
    <t>Социальная политика</t>
  </si>
  <si>
    <t>Развитие мер социальной поддержки отдельных категорий граждан</t>
  </si>
  <si>
    <t>02 1 00 00000</t>
  </si>
  <si>
    <t>Меры социальной поддержки отдельной категории пенсионеров</t>
  </si>
  <si>
    <t>02 1 01 00000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</si>
  <si>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</si>
  <si>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02 1 01 10810</t>
  </si>
  <si>
    <t>Физическая культура и спорт</t>
  </si>
  <si>
    <t>Муниципальная программа Советского сельского поселения Новокубанского района «Развитие физической культуры и  спорта»</t>
  </si>
  <si>
    <t>08 0 00 00000</t>
  </si>
  <si>
    <t>Основные мероприятия муниципальной программы муниципального образования "Развитие физической культуры и массового спорта"</t>
  </si>
  <si>
    <t>08 1 00 00000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</si>
  <si>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</si>
  <si>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</si>
  <si>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Реализация мероприятий муниципальной программы муниципального образования "Развитие физической культуры и массового спорта"</t>
  </si>
  <si>
    <t>08 1 01 10120</t>
  </si>
  <si>
    <t>60 0 00 00000</t>
  </si>
  <si>
    <t>Управление муниципальным долгом и муниципальными финансовыми активами</t>
  </si>
  <si>
    <t>60 1 00 00000</t>
  </si>
  <si>
    <t>60 1 00 10060</t>
  </si>
  <si>
    <t>540</t>
  </si>
  <si>
    <t>121</t>
  </si>
  <si>
    <t>129</t>
  </si>
  <si>
    <t>111</t>
  </si>
  <si>
    <t>122</t>
  </si>
  <si>
    <t>244</t>
  </si>
  <si>
    <t>851</t>
  </si>
  <si>
    <t>852</t>
  </si>
  <si>
    <t>853</t>
  </si>
  <si>
    <t>870</t>
  </si>
  <si>
    <t>360</t>
  </si>
  <si>
    <t>119</t>
  </si>
  <si>
    <t>247</t>
  </si>
  <si>
    <t>811</t>
  </si>
  <si>
    <t>112</t>
  </si>
  <si>
    <t>321</t>
  </si>
  <si>
    <t>730</t>
  </si>
  <si>
    <t>243</t>
  </si>
  <si>
    <t>ВСЕГО:</t>
  </si>
  <si>
    <t>Сумма                       Текущий (очередной) год</t>
  </si>
  <si>
    <t xml:space="preserve">Получатели (распорядители)  средств  бюджета поселения/ главный  администратор источников финансирования дефицита бюджета поселения
</t>
  </si>
  <si>
    <t xml:space="preserve">  (подпись)             (расшифровка подписи)</t>
  </si>
  <si>
    <t>Организация и содержание мест захоронения</t>
  </si>
  <si>
    <t>05 4 03 00000</t>
  </si>
  <si>
    <t>05 4 03 10410</t>
  </si>
  <si>
    <t>Новокубанского района</t>
  </si>
  <si>
    <t xml:space="preserve">Глава Советского сельского поселения </t>
  </si>
  <si>
    <t>______________________С.Ю. Копылов</t>
  </si>
  <si>
    <t>Непрограммные расходы</t>
  </si>
  <si>
    <t>99 1 00 00000</t>
  </si>
  <si>
    <t>Обеспечение деятельности органов местного самоуправления и муниципальных учреждений муниципального образования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</si>
  <si>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 </t>
  </si>
  <si>
    <t>Обеспечение проведения выборов и референдумов</t>
  </si>
  <si>
    <t>Проведение выборов и референдумов</t>
  </si>
  <si>
    <t>51 0 00 00000</t>
  </si>
  <si>
    <t>51 1 00 00000</t>
  </si>
  <si>
    <t xml:space="preserve">Проведение выборов в представительные органы муниципального образования </t>
  </si>
  <si>
    <t>51 1 0000180</t>
  </si>
  <si>
    <t>Специальные расходы</t>
  </si>
  <si>
    <t>880</t>
  </si>
  <si>
    <t xml:space="preserve">Непрограммные расходы органов местного самоуправления </t>
  </si>
  <si>
    <t>99  0 00 00000</t>
  </si>
  <si>
    <t>99 1 00 10530</t>
  </si>
  <si>
    <t>Предупреждение и ликвидации ЧС, стихийных бедствий и их последствий</t>
  </si>
  <si>
    <t>06 1 00 00000</t>
  </si>
  <si>
    <t>Организация и осуществление мероприятий по защите населения и территории муниципального образования</t>
  </si>
  <si>
    <t>06 1 01 00000</t>
  </si>
  <si>
    <t>Предупреждение и ликвидация последствий ЧС и стихийных бедствий природного и техногенного характера</t>
  </si>
  <si>
    <t>06 1 01 10130</t>
  </si>
  <si>
    <t>Другие вопросы в области национальной безопасности и правоохранительной деятельности</t>
  </si>
  <si>
    <t>14</t>
  </si>
  <si>
    <t>Поддержка социально ориентированных некоммерческих организаций</t>
  </si>
  <si>
    <t>02 2 00 00000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</si>
  <si>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</si>
  <si>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</si>
  <si>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Мероприятия по поддержке социально ориентированных некоммерческих организаций</t>
  </si>
  <si>
    <t>02 2 01 10160</t>
  </si>
  <si>
    <t>Газификация населенных пунктов</t>
  </si>
  <si>
    <t>05 Ж 02 00000</t>
  </si>
  <si>
    <t>Мероприятия по газификации населенных пунктов</t>
  </si>
  <si>
    <t>05 Ж 02 10480</t>
  </si>
  <si>
    <t>Озеленение</t>
  </si>
  <si>
    <t>05 4 02 00000</t>
  </si>
  <si>
    <t>05 4 02 10410</t>
  </si>
  <si>
    <t>Другие вопросы в области социальной политики</t>
  </si>
  <si>
    <t>633</t>
  </si>
  <si>
    <t xml:space="preserve">Субсидии ( гранты в форме субсидий), не подлежащие казначейскому сопровождению
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</si>
  <si>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</si>
  <si>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</si>
  <si>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</si>
  <si>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</si>
  <si>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Бюджетная роспись и лимиты бюджетных обязательств бюджета Советского сельского поселения Новокубанского района                    на 2024 год</t>
  </si>
  <si>
    <t>от 14.12.2023_г. № 181</t>
  </si>
  <si>
    <t>Организация водоснабжения населения</t>
  </si>
  <si>
    <t>05 Ж 01 S0330</t>
  </si>
  <si>
    <t>124.002.024</t>
  </si>
  <si>
    <t>124003001</t>
  </si>
  <si>
    <t>24-51180-00000-00000</t>
  </si>
  <si>
    <t>Дополнительная помощь местным бюджетам для решения социально значимых вопросов  (капитальный и текущий ремонт, материально-техническое обеспечение деятельности Дома культуры хутора Родниковского - структурного подразделения муниципального казенного учреждения культуры "Советский культурно-досуговый центр")</t>
  </si>
  <si>
    <t>07 1 01 62989</t>
  </si>
  <si>
    <t>124.004.008</t>
  </si>
  <si>
    <t>05 4 04 12950</t>
  </si>
  <si>
    <t>05 4 04 12390</t>
  </si>
  <si>
    <t>Поощрение победителей краевого смотра конкурса по итогам деятельности органов местного самоуправления поселений по решению вопросов местного значения на звание лучшего поселения Краснодарского края</t>
  </si>
  <si>
    <t>Поощрение победителей краевого конкурса  на звание "Лучший орган территориального общественного самоуправления"</t>
  </si>
  <si>
    <t>от 13.05.2024г. № 72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</si>
</sst>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00\.00\.000\.0"/>
    <numFmt numFmtId="166" formatCode="000"/>
    <numFmt numFmtId="167" formatCode="00"/>
    <numFmt numFmtId="168" formatCode="#,##0.0"/>
  </numFmts>
  <fonts count="1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8" fillId="0" borderId="0"/>
    <xf numFmtId="0" fontId="9" fillId="0" borderId="0"/>
  </cellStyleXfs>
  <cellXfs count="91">
    <xf numFmtId="0" fontId="0" fillId="0" borderId="0" xfId="0"/>
    <xf numFmtId="0" fontId="2" fillId="0" borderId="0" xfId="0" applyFont="1" applyFill="1"/>
    <xf numFmtId="0" fontId="4" fillId="0" borderId="0" xfId="0" applyFont="1"/>
    <xf numFmtId="0" fontId="5" fillId="0" borderId="0" xfId="0" applyFont="1"/>
    <xf numFmtId="49" fontId="4" fillId="0" borderId="0" xfId="0" applyNumberFormat="1" applyFont="1"/>
    <xf numFmtId="164" fontId="2" fillId="0" borderId="0" xfId="0" applyNumberFormat="1" applyFont="1"/>
    <xf numFmtId="49" fontId="4" fillId="0" borderId="0" xfId="0" applyNumberFormat="1" applyFont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top"/>
    </xf>
    <xf numFmtId="0" fontId="10" fillId="3" borderId="1" xfId="0" applyNumberFormat="1" applyFont="1" applyFill="1" applyBorder="1" applyAlignment="1">
      <alignment horizontal="left" vertical="center" wrapText="1"/>
    </xf>
    <xf numFmtId="4" fontId="10" fillId="3" borderId="1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/>
    <xf numFmtId="0" fontId="2" fillId="0" borderId="0" xfId="0" applyFont="1" applyFill="1" applyAlignment="1"/>
    <xf numFmtId="49" fontId="2" fillId="0" borderId="0" xfId="0" applyNumberFormat="1" applyFont="1" applyFill="1" applyAlignment="1"/>
    <xf numFmtId="0" fontId="2" fillId="0" borderId="0" xfId="0" applyFont="1" applyFill="1" applyAlignment="1">
      <alignment horizontal="center"/>
    </xf>
    <xf numFmtId="0" fontId="3" fillId="2" borderId="1" xfId="0" applyFont="1" applyFill="1" applyBorder="1" applyAlignment="1" applyProtection="1">
      <alignment horizontal="left" vertical="top" wrapText="1"/>
    </xf>
    <xf numFmtId="0" fontId="3" fillId="0" borderId="0" xfId="0" applyFont="1" applyFill="1" applyAlignment="1" applyProtection="1">
      <alignment horizontal="center" wrapText="1"/>
    </xf>
    <xf numFmtId="0" fontId="7" fillId="3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0" fontId="4" fillId="0" borderId="0" xfId="0" applyFont="1" applyAlignment="1">
      <alignment horizontal="center"/>
    </xf>
    <xf numFmtId="0" fontId="3" fillId="0" borderId="0" xfId="0" applyFont="1" applyFill="1" applyAlignment="1" applyProtection="1">
      <alignment horizontal="center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 applyProtection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12" fillId="0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168" fontId="2" fillId="2" borderId="1" xfId="0" applyNumberFormat="1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49" fontId="12" fillId="0" borderId="1" xfId="0" applyNumberFormat="1" applyFont="1" applyFill="1" applyBorder="1" applyAlignment="1">
      <alignment horizontal="left" vertical="top"/>
    </xf>
    <xf numFmtId="2" fontId="3" fillId="0" borderId="0" xfId="0" applyNumberFormat="1" applyFont="1" applyBorder="1" applyAlignment="1">
      <alignment horizontal="left" vertical="top"/>
    </xf>
    <xf numFmtId="2" fontId="3" fillId="0" borderId="0" xfId="0" applyNumberFormat="1" applyFont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right" vertical="top"/>
    </xf>
    <xf numFmtId="4" fontId="2" fillId="2" borderId="1" xfId="0" applyNumberFormat="1" applyFont="1" applyFill="1" applyBorder="1" applyAlignment="1">
      <alignment horizontal="right" vertical="top"/>
    </xf>
    <xf numFmtId="4" fontId="2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 applyProtection="1">
      <alignment horizontal="center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0" fontId="3" fillId="2" borderId="1" xfId="2" applyNumberFormat="1" applyFont="1" applyFill="1" applyBorder="1" applyAlignment="1" applyProtection="1">
      <alignment horizontal="center" vertical="top" wrapText="1"/>
      <protection hidden="1"/>
    </xf>
    <xf numFmtId="0" fontId="2" fillId="2" borderId="1" xfId="0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" xfId="1" applyNumberFormat="1" applyFont="1" applyFill="1" applyBorder="1" applyAlignment="1" applyProtection="1">
      <alignment horizontal="left" vertical="top"/>
      <protection hidden="1"/>
    </xf>
    <xf numFmtId="0" fontId="3" fillId="2" borderId="1" xfId="0" applyFont="1" applyFill="1" applyBorder="1" applyAlignment="1">
      <alignment vertical="top"/>
    </xf>
    <xf numFmtId="49" fontId="2" fillId="0" borderId="1" xfId="1" applyNumberFormat="1" applyFont="1" applyFill="1" applyBorder="1" applyAlignment="1" applyProtection="1">
      <alignment horizontal="left" vertical="top"/>
      <protection hidden="1"/>
    </xf>
    <xf numFmtId="165" fontId="2" fillId="0" borderId="1" xfId="1" applyNumberFormat="1" applyFont="1" applyFill="1" applyBorder="1" applyAlignment="1" applyProtection="1">
      <alignment horizontal="left" vertical="top" wrapText="1"/>
      <protection hidden="1"/>
    </xf>
    <xf numFmtId="49" fontId="2" fillId="2" borderId="1" xfId="0" applyNumberFormat="1" applyFont="1" applyFill="1" applyBorder="1" applyAlignment="1" applyProtection="1">
      <alignment horizontal="center" vertical="top" wrapText="1"/>
      <protection locked="0"/>
    </xf>
    <xf numFmtId="4" fontId="2" fillId="2" borderId="1" xfId="0" applyNumberFormat="1" applyFont="1" applyFill="1" applyBorder="1" applyAlignment="1" applyProtection="1">
      <alignment horizontal="center" vertical="top" wrapText="1"/>
      <protection locked="0"/>
    </xf>
    <xf numFmtId="4" fontId="2" fillId="2" borderId="1" xfId="0" applyNumberFormat="1" applyFont="1" applyFill="1" applyBorder="1" applyAlignment="1">
      <alignment horizontal="center" vertical="top"/>
    </xf>
    <xf numFmtId="4" fontId="3" fillId="2" borderId="1" xfId="0" applyNumberFormat="1" applyFont="1" applyFill="1" applyBorder="1" applyAlignment="1" applyProtection="1">
      <alignment horizontal="center" vertical="top" wrapText="1"/>
      <protection locked="0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0" fontId="2" fillId="2" borderId="1" xfId="0" applyFont="1" applyFill="1" applyBorder="1" applyAlignment="1" applyProtection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49" fontId="2" fillId="0" borderId="1" xfId="0" applyNumberFormat="1" applyFont="1" applyFill="1" applyBorder="1" applyAlignment="1" applyProtection="1">
      <alignment horizontal="left" vertical="top" wrapText="1"/>
    </xf>
    <xf numFmtId="166" fontId="2" fillId="0" borderId="1" xfId="2" applyNumberFormat="1" applyFont="1" applyFill="1" applyBorder="1" applyAlignment="1" applyProtection="1">
      <alignment horizontal="left" vertical="top" wrapText="1"/>
      <protection hidden="1"/>
    </xf>
    <xf numFmtId="167" fontId="2" fillId="0" borderId="1" xfId="2" applyNumberFormat="1" applyFont="1" applyFill="1" applyBorder="1" applyAlignment="1" applyProtection="1">
      <alignment horizontal="left" vertical="top"/>
      <protection hidden="1"/>
    </xf>
    <xf numFmtId="0" fontId="3" fillId="0" borderId="1" xfId="0" applyFont="1" applyFill="1" applyBorder="1" applyAlignment="1">
      <alignment horizontal="left" vertical="top" wrapText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0" fontId="2" fillId="2" borderId="1" xfId="0" applyFont="1" applyFill="1" applyBorder="1" applyAlignment="1" applyProtection="1">
      <alignment horizontal="center" vertical="top" wrapText="1"/>
    </xf>
    <xf numFmtId="49" fontId="13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center" vertical="top" wrapText="1"/>
    </xf>
    <xf numFmtId="49" fontId="1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0" fontId="2" fillId="2" borderId="1" xfId="0" applyFont="1" applyFill="1" applyBorder="1" applyAlignment="1" applyProtection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2" fillId="0" borderId="0" xfId="2" applyNumberFormat="1" applyFont="1" applyFill="1" applyBorder="1" applyAlignment="1" applyProtection="1">
      <alignment horizontal="left" wrapText="1"/>
      <protection hidden="1"/>
    </xf>
    <xf numFmtId="0" fontId="11" fillId="0" borderId="0" xfId="0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0" xfId="0" applyFont="1" applyFill="1" applyAlignment="1" applyProtection="1">
      <alignment horizontal="center" wrapText="1"/>
    </xf>
  </cellXfs>
  <cellStyles count="7">
    <cellStyle name="Обычный" xfId="0" builtinId="0"/>
    <cellStyle name="Обычный 2" xfId="5"/>
    <cellStyle name="Обычный 2 2 2" xfId="1"/>
    <cellStyle name="Обычный 2 4" xfId="3"/>
    <cellStyle name="Обычный 3" xfId="4"/>
    <cellStyle name="Обычный 4" xfId="6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3"/>
  <sheetViews>
    <sheetView tabSelected="1" zoomScale="75" zoomScaleNormal="75" workbookViewId="0">
      <selection activeCell="J6" sqref="J6"/>
    </sheetView>
  </sheetViews>
  <sheetFormatPr defaultRowHeight="18.75"/>
  <cols>
    <col min="1" max="1" width="18" style="18" customWidth="1"/>
    <col min="2" max="2" width="57.85546875" style="6" customWidth="1"/>
    <col min="3" max="5" width="6.42578125" style="4" customWidth="1"/>
    <col min="6" max="6" width="17.7109375" style="4" customWidth="1"/>
    <col min="7" max="7" width="7" style="4" customWidth="1"/>
    <col min="8" max="8" width="15.5703125" style="4" customWidth="1"/>
    <col min="9" max="9" width="17" style="4" customWidth="1"/>
    <col min="10" max="10" width="18.5703125" style="5" customWidth="1"/>
    <col min="11" max="16384" width="9.140625" style="2"/>
  </cols>
  <sheetData>
    <row r="1" spans="1:11">
      <c r="G1" s="12" t="s">
        <v>14</v>
      </c>
      <c r="H1" s="12"/>
      <c r="I1" s="12"/>
      <c r="J1" s="1"/>
    </row>
    <row r="2" spans="1:11">
      <c r="G2" s="12" t="s">
        <v>9</v>
      </c>
      <c r="H2" s="12"/>
      <c r="I2" s="12"/>
      <c r="J2" s="1"/>
    </row>
    <row r="3" spans="1:11">
      <c r="G3" s="12" t="s">
        <v>10</v>
      </c>
      <c r="H3" s="12"/>
      <c r="I3" s="12"/>
      <c r="J3" s="1"/>
    </row>
    <row r="4" spans="1:11">
      <c r="G4" s="12" t="s">
        <v>324</v>
      </c>
      <c r="H4" s="12"/>
      <c r="I4" s="12"/>
      <c r="J4" s="1"/>
    </row>
    <row r="6" spans="1:11">
      <c r="G6" s="12" t="s">
        <v>14</v>
      </c>
      <c r="H6" s="12"/>
      <c r="I6" s="12"/>
      <c r="J6" s="1"/>
    </row>
    <row r="7" spans="1:11">
      <c r="G7" s="12" t="s">
        <v>9</v>
      </c>
      <c r="H7" s="12"/>
      <c r="I7" s="12"/>
      <c r="J7" s="1"/>
    </row>
    <row r="8" spans="1:11">
      <c r="G8" s="12" t="s">
        <v>10</v>
      </c>
      <c r="H8" s="12"/>
      <c r="I8" s="12"/>
      <c r="J8" s="1"/>
    </row>
    <row r="9" spans="1:11">
      <c r="G9" s="12" t="s">
        <v>311</v>
      </c>
      <c r="H9" s="12"/>
      <c r="I9" s="12"/>
      <c r="J9" s="1"/>
    </row>
    <row r="11" spans="1:11" s="1" customFormat="1" ht="22.5" customHeight="1">
      <c r="A11" s="15"/>
      <c r="B11" s="15"/>
      <c r="C11" s="15"/>
      <c r="D11" s="15"/>
      <c r="E11" s="15"/>
      <c r="F11" s="15"/>
      <c r="G11" s="12" t="s">
        <v>11</v>
      </c>
      <c r="H11" s="12"/>
      <c r="I11" s="12"/>
      <c r="K11" s="19"/>
    </row>
    <row r="12" spans="1:11" s="1" customFormat="1" ht="22.5" customHeight="1">
      <c r="A12" s="15"/>
      <c r="B12" s="15"/>
      <c r="C12" s="15"/>
      <c r="D12" s="15"/>
      <c r="E12" s="15"/>
      <c r="F12" s="15"/>
      <c r="G12" s="12" t="s">
        <v>265</v>
      </c>
      <c r="H12" s="12"/>
      <c r="I12" s="12"/>
      <c r="K12" s="19"/>
    </row>
    <row r="13" spans="1:11" s="1" customFormat="1" ht="22.5" customHeight="1">
      <c r="A13" s="15"/>
      <c r="B13" s="15"/>
      <c r="C13" s="15"/>
      <c r="D13" s="15"/>
      <c r="E13" s="15"/>
      <c r="F13" s="15"/>
      <c r="G13" s="12" t="s">
        <v>264</v>
      </c>
      <c r="H13" s="12"/>
      <c r="I13" s="12"/>
      <c r="K13" s="19"/>
    </row>
    <row r="14" spans="1:11" s="1" customFormat="1" ht="22.5" customHeight="1">
      <c r="A14" s="15"/>
      <c r="B14" s="15"/>
      <c r="C14" s="15"/>
      <c r="D14" s="15"/>
      <c r="E14" s="15"/>
      <c r="F14" s="15"/>
      <c r="G14" s="12" t="s">
        <v>266</v>
      </c>
      <c r="H14" s="12"/>
      <c r="I14" s="12"/>
      <c r="K14" s="19"/>
    </row>
    <row r="15" spans="1:11" s="1" customFormat="1" ht="22.5" customHeight="1">
      <c r="A15" s="15"/>
      <c r="B15" s="15"/>
      <c r="C15" s="15"/>
      <c r="D15" s="15"/>
      <c r="E15" s="15"/>
      <c r="F15" s="15"/>
      <c r="G15" s="12" t="s">
        <v>260</v>
      </c>
      <c r="H15" s="12"/>
      <c r="I15" s="12"/>
      <c r="K15" s="19"/>
    </row>
    <row r="16" spans="1:11" s="1" customFormat="1" ht="22.5" customHeight="1">
      <c r="A16" s="15"/>
      <c r="B16" s="15"/>
      <c r="C16" s="15"/>
      <c r="D16" s="15"/>
      <c r="E16" s="15"/>
      <c r="F16" s="15"/>
      <c r="G16" s="12" t="s">
        <v>12</v>
      </c>
      <c r="H16" s="12"/>
      <c r="I16" s="12"/>
      <c r="K16" s="19"/>
    </row>
    <row r="17" spans="1:11" s="1" customFormat="1" ht="22.5" customHeight="1">
      <c r="A17" s="15"/>
      <c r="B17" s="15"/>
      <c r="C17" s="15"/>
      <c r="D17" s="15"/>
      <c r="E17" s="15"/>
      <c r="F17" s="15"/>
      <c r="G17" s="12" t="s">
        <v>13</v>
      </c>
      <c r="H17" s="12"/>
      <c r="I17" s="12"/>
      <c r="K17" s="19"/>
    </row>
    <row r="18" spans="1:11" s="1" customFormat="1" ht="22.5" customHeight="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9"/>
    </row>
    <row r="19" spans="1:11" s="1" customFormat="1" ht="50.25" customHeight="1">
      <c r="A19" s="90" t="s">
        <v>310</v>
      </c>
      <c r="B19" s="90"/>
      <c r="C19" s="90"/>
      <c r="D19" s="90"/>
      <c r="E19" s="90"/>
      <c r="F19" s="90"/>
      <c r="G19" s="90"/>
      <c r="H19" s="90"/>
      <c r="I19" s="90"/>
      <c r="J19" s="90"/>
      <c r="K19" s="19"/>
    </row>
    <row r="20" spans="1:11" s="1" customFormat="1" ht="22.5" customHeight="1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9"/>
    </row>
    <row r="21" spans="1:11" ht="60.75" customHeight="1">
      <c r="A21" s="87" t="s">
        <v>259</v>
      </c>
      <c r="B21" s="87"/>
      <c r="C21" s="88" t="s">
        <v>0</v>
      </c>
      <c r="D21" s="88"/>
      <c r="E21" s="88"/>
      <c r="F21" s="88"/>
      <c r="G21" s="88"/>
      <c r="H21" s="87" t="s">
        <v>4</v>
      </c>
      <c r="I21" s="89" t="s">
        <v>258</v>
      </c>
      <c r="J21" s="89"/>
    </row>
    <row r="22" spans="1:11" ht="42.75" customHeight="1">
      <c r="A22" s="40" t="s">
        <v>3</v>
      </c>
      <c r="B22" s="40" t="s">
        <v>70</v>
      </c>
      <c r="C22" s="41" t="s">
        <v>76</v>
      </c>
      <c r="D22" s="42" t="s">
        <v>77</v>
      </c>
      <c r="E22" s="42" t="s">
        <v>78</v>
      </c>
      <c r="F22" s="42" t="s">
        <v>79</v>
      </c>
      <c r="G22" s="41" t="s">
        <v>80</v>
      </c>
      <c r="H22" s="87"/>
      <c r="I22" s="43" t="s">
        <v>5</v>
      </c>
      <c r="J22" s="43" t="s">
        <v>6</v>
      </c>
    </row>
    <row r="23" spans="1:11" ht="37.5">
      <c r="A23" s="78" t="s">
        <v>23</v>
      </c>
      <c r="B23" s="14" t="s">
        <v>18</v>
      </c>
      <c r="C23" s="14">
        <v>991</v>
      </c>
      <c r="D23" s="21"/>
      <c r="E23" s="21"/>
      <c r="F23" s="21"/>
      <c r="G23" s="14"/>
      <c r="H23" s="14"/>
      <c r="I23" s="44" t="s">
        <v>22</v>
      </c>
      <c r="J23" s="37">
        <f>J24</f>
        <v>104000</v>
      </c>
    </row>
    <row r="24" spans="1:11">
      <c r="A24" s="78"/>
      <c r="B24" s="14" t="s">
        <v>81</v>
      </c>
      <c r="C24" s="14">
        <v>991</v>
      </c>
      <c r="D24" s="21" t="s">
        <v>82</v>
      </c>
      <c r="E24" s="21" t="s">
        <v>83</v>
      </c>
      <c r="F24" s="21"/>
      <c r="G24" s="14"/>
      <c r="H24" s="14"/>
      <c r="I24" s="55" t="s">
        <v>22</v>
      </c>
      <c r="J24" s="37">
        <f>J30</f>
        <v>104000</v>
      </c>
    </row>
    <row r="25" spans="1:11" ht="60.75" customHeight="1">
      <c r="A25" s="78"/>
      <c r="B25" s="22" t="s">
        <v>19</v>
      </c>
      <c r="C25" s="14">
        <v>991</v>
      </c>
      <c r="D25" s="23" t="s">
        <v>82</v>
      </c>
      <c r="E25" s="23" t="s">
        <v>84</v>
      </c>
      <c r="F25" s="23"/>
      <c r="G25" s="23"/>
      <c r="H25" s="23"/>
      <c r="I25" s="55" t="s">
        <v>22</v>
      </c>
      <c r="J25" s="37">
        <f>J30</f>
        <v>104000</v>
      </c>
    </row>
    <row r="26" spans="1:11" ht="56.25">
      <c r="A26" s="78"/>
      <c r="B26" s="22" t="s">
        <v>269</v>
      </c>
      <c r="C26" s="24">
        <v>991</v>
      </c>
      <c r="D26" s="17" t="s">
        <v>82</v>
      </c>
      <c r="E26" s="17" t="s">
        <v>84</v>
      </c>
      <c r="F26" s="25" t="s">
        <v>85</v>
      </c>
      <c r="G26" s="17"/>
      <c r="H26" s="17"/>
      <c r="I26" s="55" t="s">
        <v>22</v>
      </c>
      <c r="J26" s="38">
        <f>J30</f>
        <v>104000</v>
      </c>
    </row>
    <row r="27" spans="1:11" ht="37.5">
      <c r="A27" s="78"/>
      <c r="B27" s="26" t="s">
        <v>86</v>
      </c>
      <c r="C27" s="24">
        <v>991</v>
      </c>
      <c r="D27" s="17" t="s">
        <v>82</v>
      </c>
      <c r="E27" s="17" t="s">
        <v>84</v>
      </c>
      <c r="F27" s="25" t="s">
        <v>87</v>
      </c>
      <c r="G27" s="17"/>
      <c r="H27" s="17"/>
      <c r="I27" s="55" t="s">
        <v>22</v>
      </c>
      <c r="J27" s="38">
        <f>J30</f>
        <v>104000</v>
      </c>
    </row>
    <row r="28" spans="1:11" ht="37.5">
      <c r="A28" s="78"/>
      <c r="B28" s="26" t="s">
        <v>88</v>
      </c>
      <c r="C28" s="24">
        <v>991</v>
      </c>
      <c r="D28" s="17" t="s">
        <v>82</v>
      </c>
      <c r="E28" s="17" t="s">
        <v>84</v>
      </c>
      <c r="F28" s="25" t="s">
        <v>89</v>
      </c>
      <c r="G28" s="17"/>
      <c r="H28" s="17"/>
      <c r="I28" s="55" t="s">
        <v>22</v>
      </c>
      <c r="J28" s="38">
        <f>J30</f>
        <v>104000</v>
      </c>
    </row>
    <row r="29" spans="1:11" ht="56.25">
      <c r="A29" s="78"/>
      <c r="B29" s="22" t="s">
        <v>20</v>
      </c>
      <c r="C29" s="24">
        <v>991</v>
      </c>
      <c r="D29" s="17" t="s">
        <v>82</v>
      </c>
      <c r="E29" s="17" t="s">
        <v>84</v>
      </c>
      <c r="F29" s="25" t="s">
        <v>90</v>
      </c>
      <c r="G29" s="17"/>
      <c r="H29" s="17"/>
      <c r="I29" s="55" t="s">
        <v>22</v>
      </c>
      <c r="J29" s="38">
        <f>J30</f>
        <v>104000</v>
      </c>
    </row>
    <row r="30" spans="1:11">
      <c r="A30" s="78"/>
      <c r="B30" s="22" t="s">
        <v>21</v>
      </c>
      <c r="C30" s="24">
        <v>991</v>
      </c>
      <c r="D30" s="17" t="s">
        <v>82</v>
      </c>
      <c r="E30" s="17" t="s">
        <v>84</v>
      </c>
      <c r="F30" s="25" t="s">
        <v>90</v>
      </c>
      <c r="G30" s="17" t="s">
        <v>239</v>
      </c>
      <c r="H30" s="17"/>
      <c r="I30" s="55" t="s">
        <v>22</v>
      </c>
      <c r="J30" s="38">
        <v>104000</v>
      </c>
    </row>
    <row r="31" spans="1:11" ht="37.5">
      <c r="A31" s="79" t="s">
        <v>43</v>
      </c>
      <c r="B31" s="14" t="s">
        <v>7</v>
      </c>
      <c r="C31" s="14">
        <v>992</v>
      </c>
      <c r="D31" s="21"/>
      <c r="E31" s="21"/>
      <c r="F31" s="21"/>
      <c r="G31" s="14"/>
      <c r="H31" s="14"/>
      <c r="I31" s="55" t="s">
        <v>22</v>
      </c>
      <c r="J31" s="37">
        <f>J32+J83+J90+J107+J129+J161+J174+J187+J194</f>
        <v>64793458</v>
      </c>
    </row>
    <row r="32" spans="1:11">
      <c r="A32" s="79"/>
      <c r="B32" s="14" t="s">
        <v>81</v>
      </c>
      <c r="C32" s="14">
        <v>992</v>
      </c>
      <c r="D32" s="21" t="s">
        <v>82</v>
      </c>
      <c r="E32" s="21" t="s">
        <v>83</v>
      </c>
      <c r="F32" s="21"/>
      <c r="G32" s="14"/>
      <c r="H32" s="14"/>
      <c r="I32" s="55" t="s">
        <v>22</v>
      </c>
      <c r="J32" s="37">
        <f>J33+J39++J59+J64+J54</f>
        <v>14096700</v>
      </c>
    </row>
    <row r="33" spans="1:10" s="3" customFormat="1" ht="56.25">
      <c r="A33" s="79"/>
      <c r="B33" s="58" t="s">
        <v>24</v>
      </c>
      <c r="C33" s="56">
        <v>992</v>
      </c>
      <c r="D33" s="21" t="s">
        <v>82</v>
      </c>
      <c r="E33" s="21" t="s">
        <v>91</v>
      </c>
      <c r="F33" s="21"/>
      <c r="G33" s="14"/>
      <c r="H33" s="14"/>
      <c r="I33" s="55" t="s">
        <v>22</v>
      </c>
      <c r="J33" s="37">
        <f>J34</f>
        <v>1029800</v>
      </c>
    </row>
    <row r="34" spans="1:10" s="3" customFormat="1" ht="56.25">
      <c r="A34" s="79"/>
      <c r="B34" s="22" t="s">
        <v>269</v>
      </c>
      <c r="C34" s="24">
        <v>991</v>
      </c>
      <c r="D34" s="17" t="s">
        <v>82</v>
      </c>
      <c r="E34" s="17" t="s">
        <v>91</v>
      </c>
      <c r="F34" s="25" t="s">
        <v>85</v>
      </c>
      <c r="G34" s="14"/>
      <c r="H34" s="14"/>
      <c r="I34" s="55" t="s">
        <v>22</v>
      </c>
      <c r="J34" s="38">
        <f>J35</f>
        <v>1029800</v>
      </c>
    </row>
    <row r="35" spans="1:10" s="3" customFormat="1" ht="37.5">
      <c r="A35" s="79"/>
      <c r="B35" s="22" t="s">
        <v>92</v>
      </c>
      <c r="C35" s="22">
        <v>992</v>
      </c>
      <c r="D35" s="28" t="s">
        <v>82</v>
      </c>
      <c r="E35" s="28" t="s">
        <v>91</v>
      </c>
      <c r="F35" s="25" t="s">
        <v>93</v>
      </c>
      <c r="G35" s="24"/>
      <c r="H35" s="24"/>
      <c r="I35" s="55" t="s">
        <v>22</v>
      </c>
      <c r="J35" s="38">
        <f>J36</f>
        <v>1029800</v>
      </c>
    </row>
    <row r="36" spans="1:10" s="3" customFormat="1" ht="37.5">
      <c r="A36" s="79"/>
      <c r="B36" s="22" t="s">
        <v>25</v>
      </c>
      <c r="C36" s="24">
        <v>992</v>
      </c>
      <c r="D36" s="28" t="s">
        <v>82</v>
      </c>
      <c r="E36" s="28" t="s">
        <v>91</v>
      </c>
      <c r="F36" s="25" t="s">
        <v>94</v>
      </c>
      <c r="G36" s="28"/>
      <c r="H36" s="28"/>
      <c r="I36" s="55" t="s">
        <v>22</v>
      </c>
      <c r="J36" s="38">
        <f>J37+J38</f>
        <v>1029800</v>
      </c>
    </row>
    <row r="37" spans="1:10" s="3" customFormat="1" ht="37.5">
      <c r="A37" s="79"/>
      <c r="B37" s="8" t="s">
        <v>26</v>
      </c>
      <c r="C37" s="24">
        <v>992</v>
      </c>
      <c r="D37" s="28" t="s">
        <v>82</v>
      </c>
      <c r="E37" s="28" t="s">
        <v>91</v>
      </c>
      <c r="F37" s="25" t="s">
        <v>94</v>
      </c>
      <c r="G37" s="28" t="s">
        <v>240</v>
      </c>
      <c r="H37" s="28"/>
      <c r="I37" s="55" t="s">
        <v>22</v>
      </c>
      <c r="J37" s="38">
        <v>790937</v>
      </c>
    </row>
    <row r="38" spans="1:10" s="3" customFormat="1" ht="75">
      <c r="A38" s="79"/>
      <c r="B38" s="8" t="s">
        <v>27</v>
      </c>
      <c r="C38" s="24">
        <v>992</v>
      </c>
      <c r="D38" s="28" t="s">
        <v>82</v>
      </c>
      <c r="E38" s="28" t="s">
        <v>91</v>
      </c>
      <c r="F38" s="25" t="s">
        <v>94</v>
      </c>
      <c r="G38" s="28" t="s">
        <v>241</v>
      </c>
      <c r="H38" s="28"/>
      <c r="I38" s="55" t="s">
        <v>22</v>
      </c>
      <c r="J38" s="38">
        <v>238863</v>
      </c>
    </row>
    <row r="39" spans="1:10" s="3" customFormat="1" ht="75">
      <c r="A39" s="79"/>
      <c r="B39" s="59" t="s">
        <v>270</v>
      </c>
      <c r="C39" s="14">
        <v>992</v>
      </c>
      <c r="D39" s="21" t="s">
        <v>82</v>
      </c>
      <c r="E39" s="21" t="s">
        <v>95</v>
      </c>
      <c r="F39" s="21"/>
      <c r="G39" s="14"/>
      <c r="H39" s="14"/>
      <c r="I39" s="55" t="s">
        <v>22</v>
      </c>
      <c r="J39" s="37">
        <f>J40</f>
        <v>9674800</v>
      </c>
    </row>
    <row r="40" spans="1:10" ht="56.25">
      <c r="A40" s="79"/>
      <c r="B40" s="24" t="s">
        <v>269</v>
      </c>
      <c r="C40" s="27">
        <v>992</v>
      </c>
      <c r="D40" s="28" t="s">
        <v>82</v>
      </c>
      <c r="E40" s="28" t="s">
        <v>95</v>
      </c>
      <c r="F40" s="25" t="s">
        <v>85</v>
      </c>
      <c r="G40" s="24"/>
      <c r="H40" s="24"/>
      <c r="I40" s="55" t="s">
        <v>22</v>
      </c>
      <c r="J40" s="38">
        <f>J41</f>
        <v>9674800</v>
      </c>
    </row>
    <row r="41" spans="1:10" ht="37.5">
      <c r="A41" s="79"/>
      <c r="B41" s="22" t="s">
        <v>96</v>
      </c>
      <c r="C41" s="24">
        <v>992</v>
      </c>
      <c r="D41" s="17" t="s">
        <v>82</v>
      </c>
      <c r="E41" s="17" t="s">
        <v>95</v>
      </c>
      <c r="F41" s="25" t="s">
        <v>97</v>
      </c>
      <c r="G41" s="17"/>
      <c r="H41" s="17"/>
      <c r="I41" s="55" t="s">
        <v>22</v>
      </c>
      <c r="J41" s="38">
        <f>J42+J52+J50</f>
        <v>9674800</v>
      </c>
    </row>
    <row r="42" spans="1:10" ht="37.5">
      <c r="A42" s="79"/>
      <c r="B42" s="22" t="s">
        <v>25</v>
      </c>
      <c r="C42" s="22">
        <v>992</v>
      </c>
      <c r="D42" s="17" t="s">
        <v>82</v>
      </c>
      <c r="E42" s="17" t="s">
        <v>95</v>
      </c>
      <c r="F42" s="25" t="s">
        <v>98</v>
      </c>
      <c r="G42" s="17"/>
      <c r="H42" s="17"/>
      <c r="I42" s="55" t="s">
        <v>22</v>
      </c>
      <c r="J42" s="38">
        <f>SUM(J43:J49)</f>
        <v>9570200</v>
      </c>
    </row>
    <row r="43" spans="1:10" ht="37.5">
      <c r="A43" s="79"/>
      <c r="B43" s="8" t="s">
        <v>26</v>
      </c>
      <c r="C43" s="22">
        <v>992</v>
      </c>
      <c r="D43" s="17" t="s">
        <v>82</v>
      </c>
      <c r="E43" s="17" t="s">
        <v>95</v>
      </c>
      <c r="F43" s="25" t="s">
        <v>98</v>
      </c>
      <c r="G43" s="17" t="s">
        <v>240</v>
      </c>
      <c r="H43" s="17"/>
      <c r="I43" s="55" t="s">
        <v>22</v>
      </c>
      <c r="J43" s="38">
        <v>6203764</v>
      </c>
    </row>
    <row r="44" spans="1:10" ht="56.25">
      <c r="A44" s="79"/>
      <c r="B44" s="8" t="s">
        <v>28</v>
      </c>
      <c r="C44" s="22">
        <v>992</v>
      </c>
      <c r="D44" s="17" t="s">
        <v>82</v>
      </c>
      <c r="E44" s="17" t="s">
        <v>95</v>
      </c>
      <c r="F44" s="25" t="s">
        <v>98</v>
      </c>
      <c r="G44" s="17" t="s">
        <v>243</v>
      </c>
      <c r="H44" s="17"/>
      <c r="I44" s="55" t="s">
        <v>22</v>
      </c>
      <c r="J44" s="38">
        <v>20000</v>
      </c>
    </row>
    <row r="45" spans="1:10" ht="75">
      <c r="A45" s="79"/>
      <c r="B45" s="8" t="s">
        <v>27</v>
      </c>
      <c r="C45" s="22">
        <v>992</v>
      </c>
      <c r="D45" s="17" t="s">
        <v>82</v>
      </c>
      <c r="E45" s="17" t="s">
        <v>95</v>
      </c>
      <c r="F45" s="25" t="s">
        <v>98</v>
      </c>
      <c r="G45" s="17" t="s">
        <v>241</v>
      </c>
      <c r="H45" s="17"/>
      <c r="I45" s="55" t="s">
        <v>22</v>
      </c>
      <c r="J45" s="38">
        <v>1873536</v>
      </c>
    </row>
    <row r="46" spans="1:10">
      <c r="A46" s="79"/>
      <c r="B46" s="8" t="s">
        <v>29</v>
      </c>
      <c r="C46" s="22">
        <v>992</v>
      </c>
      <c r="D46" s="17" t="s">
        <v>82</v>
      </c>
      <c r="E46" s="17" t="s">
        <v>95</v>
      </c>
      <c r="F46" s="29" t="s">
        <v>98</v>
      </c>
      <c r="G46" s="17" t="s">
        <v>244</v>
      </c>
      <c r="H46" s="17"/>
      <c r="I46" s="55" t="s">
        <v>22</v>
      </c>
      <c r="J46" s="9">
        <v>1072900</v>
      </c>
    </row>
    <row r="47" spans="1:10">
      <c r="A47" s="79"/>
      <c r="B47" s="8" t="s">
        <v>30</v>
      </c>
      <c r="C47" s="22">
        <v>992</v>
      </c>
      <c r="D47" s="17" t="s">
        <v>82</v>
      </c>
      <c r="E47" s="17" t="s">
        <v>95</v>
      </c>
      <c r="F47" s="29" t="s">
        <v>98</v>
      </c>
      <c r="G47" s="17" t="s">
        <v>251</v>
      </c>
      <c r="H47" s="17"/>
      <c r="I47" s="55" t="s">
        <v>22</v>
      </c>
      <c r="J47" s="9">
        <v>350000</v>
      </c>
    </row>
    <row r="48" spans="1:10">
      <c r="A48" s="79"/>
      <c r="B48" s="8" t="s">
        <v>32</v>
      </c>
      <c r="C48" s="22">
        <v>992</v>
      </c>
      <c r="D48" s="17" t="s">
        <v>82</v>
      </c>
      <c r="E48" s="17" t="s">
        <v>95</v>
      </c>
      <c r="F48" s="29" t="s">
        <v>98</v>
      </c>
      <c r="G48" s="17" t="s">
        <v>246</v>
      </c>
      <c r="H48" s="17"/>
      <c r="I48" s="55" t="s">
        <v>22</v>
      </c>
      <c r="J48" s="38">
        <v>10000</v>
      </c>
    </row>
    <row r="49" spans="1:10">
      <c r="A49" s="79"/>
      <c r="B49" s="8" t="s">
        <v>33</v>
      </c>
      <c r="C49" s="22">
        <v>992</v>
      </c>
      <c r="D49" s="17" t="s">
        <v>82</v>
      </c>
      <c r="E49" s="17" t="s">
        <v>95</v>
      </c>
      <c r="F49" s="29" t="s">
        <v>98</v>
      </c>
      <c r="G49" s="17" t="s">
        <v>247</v>
      </c>
      <c r="H49" s="17"/>
      <c r="I49" s="55" t="s">
        <v>22</v>
      </c>
      <c r="J49" s="38">
        <v>40000</v>
      </c>
    </row>
    <row r="50" spans="1:10" ht="37.5">
      <c r="A50" s="79"/>
      <c r="B50" s="27" t="s">
        <v>34</v>
      </c>
      <c r="C50" s="22">
        <v>992</v>
      </c>
      <c r="D50" s="17" t="s">
        <v>82</v>
      </c>
      <c r="E50" s="17" t="s">
        <v>95</v>
      </c>
      <c r="F50" s="29" t="s">
        <v>99</v>
      </c>
      <c r="G50" s="17"/>
      <c r="H50" s="17"/>
      <c r="I50" s="55" t="s">
        <v>22</v>
      </c>
      <c r="J50" s="38">
        <f>J51</f>
        <v>97000</v>
      </c>
    </row>
    <row r="51" spans="1:10">
      <c r="A51" s="79"/>
      <c r="B51" s="8" t="s">
        <v>21</v>
      </c>
      <c r="C51" s="22">
        <v>992</v>
      </c>
      <c r="D51" s="17" t="s">
        <v>82</v>
      </c>
      <c r="E51" s="17" t="s">
        <v>95</v>
      </c>
      <c r="F51" s="29" t="s">
        <v>99</v>
      </c>
      <c r="G51" s="17" t="s">
        <v>239</v>
      </c>
      <c r="H51" s="17"/>
      <c r="I51" s="55" t="s">
        <v>22</v>
      </c>
      <c r="J51" s="38">
        <v>97000</v>
      </c>
    </row>
    <row r="52" spans="1:10" ht="75">
      <c r="A52" s="79"/>
      <c r="B52" s="26" t="s">
        <v>35</v>
      </c>
      <c r="C52" s="27">
        <v>992</v>
      </c>
      <c r="D52" s="17" t="s">
        <v>82</v>
      </c>
      <c r="E52" s="17" t="s">
        <v>95</v>
      </c>
      <c r="F52" s="29" t="s">
        <v>100</v>
      </c>
      <c r="G52" s="17"/>
      <c r="H52" s="17"/>
      <c r="I52" s="55" t="s">
        <v>22</v>
      </c>
      <c r="J52" s="38">
        <f>J53</f>
        <v>7600</v>
      </c>
    </row>
    <row r="53" spans="1:10">
      <c r="A53" s="79"/>
      <c r="B53" s="8" t="s">
        <v>29</v>
      </c>
      <c r="C53" s="24">
        <v>992</v>
      </c>
      <c r="D53" s="17" t="s">
        <v>82</v>
      </c>
      <c r="E53" s="17" t="s">
        <v>95</v>
      </c>
      <c r="F53" s="29" t="s">
        <v>100</v>
      </c>
      <c r="G53" s="17" t="s">
        <v>244</v>
      </c>
      <c r="H53" s="17" t="s">
        <v>315</v>
      </c>
      <c r="I53" s="55" t="s">
        <v>22</v>
      </c>
      <c r="J53" s="38">
        <v>7600</v>
      </c>
    </row>
    <row r="54" spans="1:10" ht="37.5">
      <c r="A54" s="79"/>
      <c r="B54" s="60" t="s">
        <v>271</v>
      </c>
      <c r="C54" s="61">
        <v>992</v>
      </c>
      <c r="D54" s="62" t="s">
        <v>82</v>
      </c>
      <c r="E54" s="62" t="s">
        <v>189</v>
      </c>
      <c r="F54" s="63"/>
      <c r="G54" s="17"/>
      <c r="H54" s="17"/>
      <c r="I54" s="55" t="s">
        <v>22</v>
      </c>
      <c r="J54" s="37">
        <f>J55</f>
        <v>1696100</v>
      </c>
    </row>
    <row r="55" spans="1:10">
      <c r="A55" s="79"/>
      <c r="B55" s="60" t="s">
        <v>272</v>
      </c>
      <c r="C55" s="64">
        <v>992</v>
      </c>
      <c r="D55" s="65" t="s">
        <v>82</v>
      </c>
      <c r="E55" s="65" t="s">
        <v>189</v>
      </c>
      <c r="F55" s="66" t="s">
        <v>273</v>
      </c>
      <c r="G55" s="17"/>
      <c r="H55" s="17"/>
      <c r="I55" s="55" t="s">
        <v>22</v>
      </c>
      <c r="J55" s="38">
        <f>J56</f>
        <v>1696100</v>
      </c>
    </row>
    <row r="56" spans="1:10" ht="37.5">
      <c r="A56" s="79"/>
      <c r="B56" s="60" t="s">
        <v>271</v>
      </c>
      <c r="C56" s="64">
        <v>992</v>
      </c>
      <c r="D56" s="65" t="s">
        <v>82</v>
      </c>
      <c r="E56" s="65" t="s">
        <v>189</v>
      </c>
      <c r="F56" s="66" t="s">
        <v>274</v>
      </c>
      <c r="G56" s="17"/>
      <c r="H56" s="17"/>
      <c r="I56" s="55" t="s">
        <v>22</v>
      </c>
      <c r="J56" s="38">
        <f>J57</f>
        <v>1696100</v>
      </c>
    </row>
    <row r="57" spans="1:10" ht="37.5">
      <c r="A57" s="79"/>
      <c r="B57" s="60" t="s">
        <v>275</v>
      </c>
      <c r="C57" s="64">
        <v>992</v>
      </c>
      <c r="D57" s="65" t="s">
        <v>82</v>
      </c>
      <c r="E57" s="65" t="s">
        <v>189</v>
      </c>
      <c r="F57" s="66" t="s">
        <v>276</v>
      </c>
      <c r="G57" s="17"/>
      <c r="H57" s="17"/>
      <c r="I57" s="55" t="s">
        <v>22</v>
      </c>
      <c r="J57" s="38">
        <f>J58</f>
        <v>1696100</v>
      </c>
    </row>
    <row r="58" spans="1:10">
      <c r="A58" s="79"/>
      <c r="B58" s="60" t="s">
        <v>277</v>
      </c>
      <c r="C58" s="64">
        <v>992</v>
      </c>
      <c r="D58" s="65" t="s">
        <v>82</v>
      </c>
      <c r="E58" s="65" t="s">
        <v>189</v>
      </c>
      <c r="F58" s="66" t="s">
        <v>276</v>
      </c>
      <c r="G58" s="65" t="s">
        <v>278</v>
      </c>
      <c r="H58" s="17"/>
      <c r="I58" s="55" t="s">
        <v>22</v>
      </c>
      <c r="J58" s="38">
        <v>1696100</v>
      </c>
    </row>
    <row r="59" spans="1:10">
      <c r="A59" s="79"/>
      <c r="B59" s="67" t="s">
        <v>36</v>
      </c>
      <c r="C59" s="61">
        <v>992</v>
      </c>
      <c r="D59" s="62" t="s">
        <v>82</v>
      </c>
      <c r="E59" s="62" t="s">
        <v>101</v>
      </c>
      <c r="F59" s="62"/>
      <c r="G59" s="23"/>
      <c r="H59" s="23"/>
      <c r="I59" s="55" t="s">
        <v>22</v>
      </c>
      <c r="J59" s="37">
        <f>J60</f>
        <v>100000</v>
      </c>
    </row>
    <row r="60" spans="1:10" ht="37.5">
      <c r="A60" s="79"/>
      <c r="B60" s="64" t="s">
        <v>279</v>
      </c>
      <c r="C60" s="60">
        <v>992</v>
      </c>
      <c r="D60" s="68" t="s">
        <v>82</v>
      </c>
      <c r="E60" s="68" t="s">
        <v>101</v>
      </c>
      <c r="F60" s="66" t="s">
        <v>280</v>
      </c>
      <c r="G60" s="17"/>
      <c r="H60" s="17"/>
      <c r="I60" s="55" t="s">
        <v>22</v>
      </c>
      <c r="J60" s="38">
        <f>J61</f>
        <v>100000</v>
      </c>
    </row>
    <row r="61" spans="1:10">
      <c r="A61" s="79"/>
      <c r="B61" s="67" t="s">
        <v>267</v>
      </c>
      <c r="C61" s="69">
        <v>992</v>
      </c>
      <c r="D61" s="70">
        <v>1</v>
      </c>
      <c r="E61" s="70">
        <v>11</v>
      </c>
      <c r="F61" s="66" t="s">
        <v>268</v>
      </c>
      <c r="G61" s="17"/>
      <c r="H61" s="17"/>
      <c r="I61" s="55" t="s">
        <v>22</v>
      </c>
      <c r="J61" s="38">
        <f>J62</f>
        <v>100000</v>
      </c>
    </row>
    <row r="62" spans="1:10" ht="37.5">
      <c r="A62" s="79"/>
      <c r="B62" s="67" t="s">
        <v>37</v>
      </c>
      <c r="C62" s="69">
        <v>992</v>
      </c>
      <c r="D62" s="70">
        <v>1</v>
      </c>
      <c r="E62" s="70">
        <v>11</v>
      </c>
      <c r="F62" s="66" t="s">
        <v>281</v>
      </c>
      <c r="G62" s="17"/>
      <c r="H62" s="17"/>
      <c r="I62" s="55" t="s">
        <v>22</v>
      </c>
      <c r="J62" s="38">
        <f>J63</f>
        <v>100000</v>
      </c>
    </row>
    <row r="63" spans="1:10">
      <c r="A63" s="79"/>
      <c r="B63" s="27" t="s">
        <v>38</v>
      </c>
      <c r="C63" s="24">
        <v>992</v>
      </c>
      <c r="D63" s="17" t="s">
        <v>82</v>
      </c>
      <c r="E63" s="17" t="s">
        <v>101</v>
      </c>
      <c r="F63" s="66" t="s">
        <v>281</v>
      </c>
      <c r="G63" s="17" t="s">
        <v>248</v>
      </c>
      <c r="H63" s="17"/>
      <c r="I63" s="55" t="s">
        <v>22</v>
      </c>
      <c r="J63" s="38">
        <v>100000</v>
      </c>
    </row>
    <row r="64" spans="1:10">
      <c r="A64" s="79"/>
      <c r="B64" s="22" t="s">
        <v>39</v>
      </c>
      <c r="C64" s="14">
        <v>992</v>
      </c>
      <c r="D64" s="23" t="s">
        <v>82</v>
      </c>
      <c r="E64" s="23" t="s">
        <v>102</v>
      </c>
      <c r="F64" s="23"/>
      <c r="G64" s="23"/>
      <c r="H64" s="23"/>
      <c r="I64" s="55" t="s">
        <v>22</v>
      </c>
      <c r="J64" s="37">
        <f>J65+J70+J78</f>
        <v>1596000</v>
      </c>
    </row>
    <row r="65" spans="1:10" ht="56.25">
      <c r="A65" s="79"/>
      <c r="B65" s="22" t="s">
        <v>103</v>
      </c>
      <c r="C65" s="24">
        <v>992</v>
      </c>
      <c r="D65" s="17" t="s">
        <v>82</v>
      </c>
      <c r="E65" s="17" t="s">
        <v>102</v>
      </c>
      <c r="F65" s="29" t="s">
        <v>104</v>
      </c>
      <c r="G65" s="17"/>
      <c r="H65" s="17"/>
      <c r="I65" s="55" t="s">
        <v>22</v>
      </c>
      <c r="J65" s="38">
        <f>J66</f>
        <v>100000</v>
      </c>
    </row>
    <row r="66" spans="1:10" ht="56.25">
      <c r="A66" s="79"/>
      <c r="B66" s="22" t="s">
        <v>105</v>
      </c>
      <c r="C66" s="24">
        <v>992</v>
      </c>
      <c r="D66" s="17" t="s">
        <v>82</v>
      </c>
      <c r="E66" s="17" t="s">
        <v>102</v>
      </c>
      <c r="F66" s="25" t="s">
        <v>106</v>
      </c>
      <c r="G66" s="17"/>
      <c r="H66" s="17"/>
      <c r="I66" s="55" t="s">
        <v>22</v>
      </c>
      <c r="J66" s="38">
        <f>J68</f>
        <v>100000</v>
      </c>
    </row>
    <row r="67" spans="1:10" ht="56.25">
      <c r="A67" s="79"/>
      <c r="B67" s="32" t="s">
        <v>107</v>
      </c>
      <c r="C67" s="24">
        <v>992</v>
      </c>
      <c r="D67" s="17" t="s">
        <v>82</v>
      </c>
      <c r="E67" s="17" t="s">
        <v>102</v>
      </c>
      <c r="F67" s="25" t="s">
        <v>108</v>
      </c>
      <c r="G67" s="17"/>
      <c r="H67" s="17"/>
      <c r="I67" s="55" t="s">
        <v>22</v>
      </c>
      <c r="J67" s="38">
        <f>J68</f>
        <v>100000</v>
      </c>
    </row>
    <row r="68" spans="1:10" ht="37.5">
      <c r="A68" s="79"/>
      <c r="B68" s="32" t="s">
        <v>40</v>
      </c>
      <c r="C68" s="24">
        <v>992</v>
      </c>
      <c r="D68" s="17" t="s">
        <v>82</v>
      </c>
      <c r="E68" s="17" t="s">
        <v>102</v>
      </c>
      <c r="F68" s="25" t="s">
        <v>109</v>
      </c>
      <c r="G68" s="17"/>
      <c r="H68" s="17"/>
      <c r="I68" s="55" t="s">
        <v>22</v>
      </c>
      <c r="J68" s="38">
        <f>J69</f>
        <v>100000</v>
      </c>
    </row>
    <row r="69" spans="1:10">
      <c r="A69" s="79"/>
      <c r="B69" s="8" t="s">
        <v>29</v>
      </c>
      <c r="C69" s="24">
        <v>992</v>
      </c>
      <c r="D69" s="17" t="s">
        <v>82</v>
      </c>
      <c r="E69" s="17" t="s">
        <v>102</v>
      </c>
      <c r="F69" s="25" t="s">
        <v>109</v>
      </c>
      <c r="G69" s="17" t="s">
        <v>244</v>
      </c>
      <c r="H69" s="17"/>
      <c r="I69" s="55" t="s">
        <v>22</v>
      </c>
      <c r="J69" s="38">
        <v>100000</v>
      </c>
    </row>
    <row r="70" spans="1:10" ht="75">
      <c r="A70" s="79"/>
      <c r="B70" s="22" t="s">
        <v>110</v>
      </c>
      <c r="C70" s="24">
        <v>992</v>
      </c>
      <c r="D70" s="17" t="s">
        <v>82</v>
      </c>
      <c r="E70" s="17" t="s">
        <v>102</v>
      </c>
      <c r="F70" s="17" t="s">
        <v>111</v>
      </c>
      <c r="G70" s="17"/>
      <c r="H70" s="17"/>
      <c r="I70" s="55" t="s">
        <v>22</v>
      </c>
      <c r="J70" s="38">
        <f>J71</f>
        <v>990000</v>
      </c>
    </row>
    <row r="71" spans="1:10" ht="75">
      <c r="A71" s="79"/>
      <c r="B71" s="22" t="s">
        <v>112</v>
      </c>
      <c r="C71" s="24">
        <v>992</v>
      </c>
      <c r="D71" s="17" t="s">
        <v>82</v>
      </c>
      <c r="E71" s="17" t="s">
        <v>102</v>
      </c>
      <c r="F71" s="17" t="s">
        <v>113</v>
      </c>
      <c r="G71" s="17"/>
      <c r="H71" s="17"/>
      <c r="I71" s="55" t="s">
        <v>22</v>
      </c>
      <c r="J71" s="38">
        <f>J72+J75</f>
        <v>990000</v>
      </c>
    </row>
    <row r="72" spans="1:10" ht="37.5">
      <c r="A72" s="79"/>
      <c r="B72" s="22" t="s">
        <v>114</v>
      </c>
      <c r="C72" s="24">
        <v>992</v>
      </c>
      <c r="D72" s="17" t="s">
        <v>82</v>
      </c>
      <c r="E72" s="17" t="s">
        <v>102</v>
      </c>
      <c r="F72" s="17" t="s">
        <v>115</v>
      </c>
      <c r="G72" s="17"/>
      <c r="H72" s="17"/>
      <c r="I72" s="55" t="s">
        <v>22</v>
      </c>
      <c r="J72" s="38">
        <f>J73</f>
        <v>263000</v>
      </c>
    </row>
    <row r="73" spans="1:10">
      <c r="A73" s="79"/>
      <c r="B73" s="22" t="s">
        <v>41</v>
      </c>
      <c r="C73" s="24">
        <v>992</v>
      </c>
      <c r="D73" s="17" t="s">
        <v>82</v>
      </c>
      <c r="E73" s="17" t="s">
        <v>102</v>
      </c>
      <c r="F73" s="29" t="s">
        <v>116</v>
      </c>
      <c r="G73" s="17"/>
      <c r="H73" s="17"/>
      <c r="I73" s="55" t="s">
        <v>22</v>
      </c>
      <c r="J73" s="38">
        <f>J74</f>
        <v>263000</v>
      </c>
    </row>
    <row r="74" spans="1:10">
      <c r="A74" s="79"/>
      <c r="B74" s="8" t="s">
        <v>29</v>
      </c>
      <c r="C74" s="24">
        <v>992</v>
      </c>
      <c r="D74" s="17" t="s">
        <v>82</v>
      </c>
      <c r="E74" s="17" t="s">
        <v>102</v>
      </c>
      <c r="F74" s="29" t="s">
        <v>116</v>
      </c>
      <c r="G74" s="17" t="s">
        <v>244</v>
      </c>
      <c r="H74" s="17"/>
      <c r="I74" s="55" t="s">
        <v>22</v>
      </c>
      <c r="J74" s="38">
        <v>263000</v>
      </c>
    </row>
    <row r="75" spans="1:10" ht="42" customHeight="1">
      <c r="A75" s="79"/>
      <c r="B75" s="27" t="s">
        <v>117</v>
      </c>
      <c r="C75" s="24">
        <v>992</v>
      </c>
      <c r="D75" s="17" t="s">
        <v>82</v>
      </c>
      <c r="E75" s="17" t="s">
        <v>102</v>
      </c>
      <c r="F75" s="17" t="s">
        <v>118</v>
      </c>
      <c r="G75" s="17"/>
      <c r="H75" s="17"/>
      <c r="I75" s="55" t="s">
        <v>22</v>
      </c>
      <c r="J75" s="38">
        <f>J76</f>
        <v>727000</v>
      </c>
    </row>
    <row r="76" spans="1:10" ht="22.5" customHeight="1">
      <c r="A76" s="79"/>
      <c r="B76" s="22" t="s">
        <v>41</v>
      </c>
      <c r="C76" s="24">
        <v>992</v>
      </c>
      <c r="D76" s="17" t="s">
        <v>82</v>
      </c>
      <c r="E76" s="17" t="s">
        <v>102</v>
      </c>
      <c r="F76" s="17" t="s">
        <v>119</v>
      </c>
      <c r="G76" s="17"/>
      <c r="H76" s="17"/>
      <c r="I76" s="55" t="s">
        <v>22</v>
      </c>
      <c r="J76" s="38">
        <f>J77</f>
        <v>727000</v>
      </c>
    </row>
    <row r="77" spans="1:10">
      <c r="A77" s="79"/>
      <c r="B77" s="8" t="s">
        <v>29</v>
      </c>
      <c r="C77" s="24">
        <v>992</v>
      </c>
      <c r="D77" s="17" t="s">
        <v>82</v>
      </c>
      <c r="E77" s="17" t="s">
        <v>102</v>
      </c>
      <c r="F77" s="17" t="s">
        <v>119</v>
      </c>
      <c r="G77" s="17" t="s">
        <v>244</v>
      </c>
      <c r="H77" s="17"/>
      <c r="I77" s="55" t="s">
        <v>22</v>
      </c>
      <c r="J77" s="38">
        <v>727000</v>
      </c>
    </row>
    <row r="78" spans="1:10" ht="56.25">
      <c r="A78" s="79"/>
      <c r="B78" s="22" t="s">
        <v>269</v>
      </c>
      <c r="C78" s="27">
        <v>992</v>
      </c>
      <c r="D78" s="28" t="s">
        <v>82</v>
      </c>
      <c r="E78" s="28" t="s">
        <v>102</v>
      </c>
      <c r="F78" s="29" t="s">
        <v>85</v>
      </c>
      <c r="G78" s="17"/>
      <c r="H78" s="17"/>
      <c r="I78" s="55" t="s">
        <v>22</v>
      </c>
      <c r="J78" s="38">
        <f>J79</f>
        <v>506000</v>
      </c>
    </row>
    <row r="79" spans="1:10" ht="37.5">
      <c r="A79" s="79"/>
      <c r="B79" s="30" t="s">
        <v>96</v>
      </c>
      <c r="C79" s="22">
        <v>992</v>
      </c>
      <c r="D79" s="17" t="s">
        <v>82</v>
      </c>
      <c r="E79" s="17" t="s">
        <v>102</v>
      </c>
      <c r="F79" s="29" t="s">
        <v>97</v>
      </c>
      <c r="G79" s="17"/>
      <c r="H79" s="17"/>
      <c r="I79" s="55" t="s">
        <v>22</v>
      </c>
      <c r="J79" s="38">
        <f>J80</f>
        <v>506000</v>
      </c>
    </row>
    <row r="80" spans="1:10" ht="37.5">
      <c r="A80" s="79"/>
      <c r="B80" s="31" t="s">
        <v>120</v>
      </c>
      <c r="C80" s="24">
        <v>992</v>
      </c>
      <c r="D80" s="17" t="s">
        <v>82</v>
      </c>
      <c r="E80" s="17" t="s">
        <v>102</v>
      </c>
      <c r="F80" s="29" t="s">
        <v>121</v>
      </c>
      <c r="G80" s="17"/>
      <c r="H80" s="17"/>
      <c r="I80" s="55" t="s">
        <v>22</v>
      </c>
      <c r="J80" s="38">
        <f>SUM(J81:J82)</f>
        <v>506000</v>
      </c>
    </row>
    <row r="81" spans="1:10">
      <c r="A81" s="79"/>
      <c r="B81" s="8" t="s">
        <v>29</v>
      </c>
      <c r="C81" s="24">
        <v>992</v>
      </c>
      <c r="D81" s="17" t="s">
        <v>82</v>
      </c>
      <c r="E81" s="17" t="s">
        <v>102</v>
      </c>
      <c r="F81" s="29" t="s">
        <v>121</v>
      </c>
      <c r="G81" s="17" t="s">
        <v>244</v>
      </c>
      <c r="H81" s="17"/>
      <c r="I81" s="55" t="s">
        <v>22</v>
      </c>
      <c r="J81" s="38">
        <v>50000</v>
      </c>
    </row>
    <row r="82" spans="1:10">
      <c r="A82" s="79"/>
      <c r="B82" s="8" t="s">
        <v>42</v>
      </c>
      <c r="C82" s="24">
        <v>992</v>
      </c>
      <c r="D82" s="17" t="s">
        <v>82</v>
      </c>
      <c r="E82" s="17" t="s">
        <v>102</v>
      </c>
      <c r="F82" s="29" t="s">
        <v>121</v>
      </c>
      <c r="G82" s="17" t="s">
        <v>249</v>
      </c>
      <c r="H82" s="17"/>
      <c r="I82" s="55" t="s">
        <v>22</v>
      </c>
      <c r="J82" s="38">
        <v>456000</v>
      </c>
    </row>
    <row r="83" spans="1:10">
      <c r="A83" s="79"/>
      <c r="B83" s="33" t="s">
        <v>127</v>
      </c>
      <c r="C83" s="14">
        <v>992</v>
      </c>
      <c r="D83" s="23" t="s">
        <v>91</v>
      </c>
      <c r="E83" s="23" t="s">
        <v>83</v>
      </c>
      <c r="F83" s="23"/>
      <c r="G83" s="23"/>
      <c r="H83" s="23"/>
      <c r="I83" s="55" t="s">
        <v>22</v>
      </c>
      <c r="J83" s="37">
        <f>J84</f>
        <v>709300</v>
      </c>
    </row>
    <row r="84" spans="1:10">
      <c r="A84" s="79"/>
      <c r="B84" s="22" t="s">
        <v>128</v>
      </c>
      <c r="C84" s="14">
        <v>992</v>
      </c>
      <c r="D84" s="23" t="s">
        <v>91</v>
      </c>
      <c r="E84" s="23" t="s">
        <v>129</v>
      </c>
      <c r="F84" s="17"/>
      <c r="G84" s="17"/>
      <c r="H84" s="17"/>
      <c r="I84" s="55" t="s">
        <v>22</v>
      </c>
      <c r="J84" s="37">
        <f>J85</f>
        <v>709300</v>
      </c>
    </row>
    <row r="85" spans="1:10" s="3" customFormat="1" ht="56.25">
      <c r="A85" s="79"/>
      <c r="B85" s="22" t="s">
        <v>269</v>
      </c>
      <c r="C85" s="27">
        <v>992</v>
      </c>
      <c r="D85" s="28" t="s">
        <v>91</v>
      </c>
      <c r="E85" s="28" t="s">
        <v>129</v>
      </c>
      <c r="F85" s="29" t="s">
        <v>85</v>
      </c>
      <c r="G85" s="17"/>
      <c r="H85" s="17"/>
      <c r="I85" s="55" t="s">
        <v>22</v>
      </c>
      <c r="J85" s="38">
        <f>J86</f>
        <v>709300</v>
      </c>
    </row>
    <row r="86" spans="1:10" ht="37.5">
      <c r="A86" s="79"/>
      <c r="B86" s="22" t="s">
        <v>96</v>
      </c>
      <c r="C86" s="24">
        <v>992</v>
      </c>
      <c r="D86" s="17" t="s">
        <v>91</v>
      </c>
      <c r="E86" s="17" t="s">
        <v>129</v>
      </c>
      <c r="F86" s="17" t="s">
        <v>97</v>
      </c>
      <c r="G86" s="17"/>
      <c r="H86" s="17"/>
      <c r="I86" s="55" t="s">
        <v>22</v>
      </c>
      <c r="J86" s="38">
        <f>J87</f>
        <v>709300</v>
      </c>
    </row>
    <row r="87" spans="1:10" ht="56.25">
      <c r="A87" s="79"/>
      <c r="B87" s="22" t="s">
        <v>44</v>
      </c>
      <c r="C87" s="24">
        <v>992</v>
      </c>
      <c r="D87" s="17" t="s">
        <v>91</v>
      </c>
      <c r="E87" s="17" t="s">
        <v>129</v>
      </c>
      <c r="F87" s="29" t="s">
        <v>130</v>
      </c>
      <c r="G87" s="17"/>
      <c r="H87" s="17"/>
      <c r="I87" s="55" t="s">
        <v>22</v>
      </c>
      <c r="J87" s="38">
        <f>J88+J89</f>
        <v>709300</v>
      </c>
    </row>
    <row r="88" spans="1:10" ht="37.5">
      <c r="A88" s="79"/>
      <c r="B88" s="8" t="s">
        <v>26</v>
      </c>
      <c r="C88" s="24">
        <v>992</v>
      </c>
      <c r="D88" s="17" t="s">
        <v>91</v>
      </c>
      <c r="E88" s="17" t="s">
        <v>129</v>
      </c>
      <c r="F88" s="29" t="s">
        <v>130</v>
      </c>
      <c r="G88" s="17" t="s">
        <v>240</v>
      </c>
      <c r="H88" s="17" t="s">
        <v>316</v>
      </c>
      <c r="I88" s="55" t="s">
        <v>22</v>
      </c>
      <c r="J88" s="38">
        <v>569538.17000000004</v>
      </c>
    </row>
    <row r="89" spans="1:10" ht="75">
      <c r="A89" s="79"/>
      <c r="B89" s="8" t="s">
        <v>27</v>
      </c>
      <c r="C89" s="24">
        <v>992</v>
      </c>
      <c r="D89" s="17" t="s">
        <v>91</v>
      </c>
      <c r="E89" s="17" t="s">
        <v>129</v>
      </c>
      <c r="F89" s="29" t="s">
        <v>130</v>
      </c>
      <c r="G89" s="17" t="s">
        <v>241</v>
      </c>
      <c r="H89" s="17" t="s">
        <v>316</v>
      </c>
      <c r="I89" s="55" t="s">
        <v>22</v>
      </c>
      <c r="J89" s="38">
        <v>139761.82999999999</v>
      </c>
    </row>
    <row r="90" spans="1:10" ht="37.5">
      <c r="A90" s="79"/>
      <c r="B90" s="33" t="s">
        <v>131</v>
      </c>
      <c r="C90" s="14">
        <v>992</v>
      </c>
      <c r="D90" s="23" t="s">
        <v>129</v>
      </c>
      <c r="E90" s="23" t="s">
        <v>83</v>
      </c>
      <c r="F90" s="23"/>
      <c r="G90" s="23"/>
      <c r="H90" s="23"/>
      <c r="I90" s="55" t="s">
        <v>22</v>
      </c>
      <c r="J90" s="37">
        <f>J91+J101</f>
        <v>90000</v>
      </c>
    </row>
    <row r="91" spans="1:10" ht="57" customHeight="1">
      <c r="A91" s="79"/>
      <c r="B91" s="27" t="s">
        <v>45</v>
      </c>
      <c r="C91" s="14">
        <v>992</v>
      </c>
      <c r="D91" s="23" t="s">
        <v>129</v>
      </c>
      <c r="E91" s="23" t="s">
        <v>132</v>
      </c>
      <c r="F91" s="17"/>
      <c r="G91" s="17"/>
      <c r="H91" s="17"/>
      <c r="I91" s="55" t="s">
        <v>22</v>
      </c>
      <c r="J91" s="37">
        <f>J92</f>
        <v>50000</v>
      </c>
    </row>
    <row r="92" spans="1:10" ht="56.25">
      <c r="A92" s="79"/>
      <c r="B92" s="22" t="s">
        <v>133</v>
      </c>
      <c r="C92" s="24">
        <v>992</v>
      </c>
      <c r="D92" s="17" t="s">
        <v>129</v>
      </c>
      <c r="E92" s="17" t="s">
        <v>132</v>
      </c>
      <c r="F92" s="17" t="s">
        <v>134</v>
      </c>
      <c r="G92" s="17"/>
      <c r="H92" s="17"/>
      <c r="I92" s="55" t="s">
        <v>22</v>
      </c>
      <c r="J92" s="38">
        <f>J93+J97</f>
        <v>50000</v>
      </c>
    </row>
    <row r="93" spans="1:10" ht="37.5">
      <c r="A93" s="79"/>
      <c r="B93" s="22" t="s">
        <v>282</v>
      </c>
      <c r="C93" s="24">
        <v>992</v>
      </c>
      <c r="D93" s="17" t="s">
        <v>129</v>
      </c>
      <c r="E93" s="17" t="s">
        <v>132</v>
      </c>
      <c r="F93" s="17" t="s">
        <v>283</v>
      </c>
      <c r="G93" s="17"/>
      <c r="H93" s="17"/>
      <c r="I93" s="55" t="s">
        <v>22</v>
      </c>
      <c r="J93" s="38">
        <f>J94</f>
        <v>30000</v>
      </c>
    </row>
    <row r="94" spans="1:10" ht="56.25">
      <c r="A94" s="79"/>
      <c r="B94" s="22" t="s">
        <v>284</v>
      </c>
      <c r="C94" s="24">
        <v>992</v>
      </c>
      <c r="D94" s="17" t="s">
        <v>129</v>
      </c>
      <c r="E94" s="17" t="s">
        <v>132</v>
      </c>
      <c r="F94" s="17" t="s">
        <v>285</v>
      </c>
      <c r="G94" s="17"/>
      <c r="H94" s="17"/>
      <c r="I94" s="55" t="s">
        <v>22</v>
      </c>
      <c r="J94" s="38">
        <f>J95</f>
        <v>30000</v>
      </c>
    </row>
    <row r="95" spans="1:10" ht="56.25">
      <c r="A95" s="79"/>
      <c r="B95" s="22" t="s">
        <v>286</v>
      </c>
      <c r="C95" s="24">
        <v>992</v>
      </c>
      <c r="D95" s="17" t="s">
        <v>129</v>
      </c>
      <c r="E95" s="17" t="s">
        <v>132</v>
      </c>
      <c r="F95" s="17" t="s">
        <v>287</v>
      </c>
      <c r="G95" s="17"/>
      <c r="H95" s="17"/>
      <c r="I95" s="55" t="s">
        <v>22</v>
      </c>
      <c r="J95" s="38">
        <f>J96</f>
        <v>30000</v>
      </c>
    </row>
    <row r="96" spans="1:10">
      <c r="A96" s="79"/>
      <c r="B96" s="8" t="s">
        <v>29</v>
      </c>
      <c r="C96" s="24">
        <v>992</v>
      </c>
      <c r="D96" s="17" t="s">
        <v>129</v>
      </c>
      <c r="E96" s="17" t="s">
        <v>132</v>
      </c>
      <c r="F96" s="17" t="s">
        <v>287</v>
      </c>
      <c r="G96" s="17" t="s">
        <v>244</v>
      </c>
      <c r="H96" s="17"/>
      <c r="I96" s="55" t="s">
        <v>22</v>
      </c>
      <c r="J96" s="38">
        <v>30000</v>
      </c>
    </row>
    <row r="97" spans="1:10">
      <c r="A97" s="79"/>
      <c r="B97" s="22" t="s">
        <v>135</v>
      </c>
      <c r="C97" s="24">
        <v>992</v>
      </c>
      <c r="D97" s="17" t="s">
        <v>129</v>
      </c>
      <c r="E97" s="17" t="s">
        <v>132</v>
      </c>
      <c r="F97" s="29" t="s">
        <v>136</v>
      </c>
      <c r="G97" s="17"/>
      <c r="H97" s="17"/>
      <c r="I97" s="55" t="s">
        <v>22</v>
      </c>
      <c r="J97" s="38">
        <f>J99</f>
        <v>20000</v>
      </c>
    </row>
    <row r="98" spans="1:10" ht="37.5">
      <c r="A98" s="79"/>
      <c r="B98" s="22" t="s">
        <v>137</v>
      </c>
      <c r="C98" s="24">
        <v>992</v>
      </c>
      <c r="D98" s="17" t="s">
        <v>129</v>
      </c>
      <c r="E98" s="17" t="s">
        <v>132</v>
      </c>
      <c r="F98" s="29" t="s">
        <v>138</v>
      </c>
      <c r="G98" s="17"/>
      <c r="H98" s="17"/>
      <c r="I98" s="55" t="s">
        <v>22</v>
      </c>
      <c r="J98" s="38">
        <f t="shared" ref="J98:J99" si="0">J99</f>
        <v>20000</v>
      </c>
    </row>
    <row r="99" spans="1:10" ht="37.5">
      <c r="A99" s="79"/>
      <c r="B99" s="27" t="s">
        <v>46</v>
      </c>
      <c r="C99" s="24">
        <v>992</v>
      </c>
      <c r="D99" s="17" t="s">
        <v>129</v>
      </c>
      <c r="E99" s="17" t="s">
        <v>132</v>
      </c>
      <c r="F99" s="29" t="s">
        <v>139</v>
      </c>
      <c r="G99" s="17"/>
      <c r="H99" s="17"/>
      <c r="I99" s="55" t="s">
        <v>22</v>
      </c>
      <c r="J99" s="38">
        <f t="shared" si="0"/>
        <v>20000</v>
      </c>
    </row>
    <row r="100" spans="1:10">
      <c r="A100" s="79"/>
      <c r="B100" s="8" t="s">
        <v>29</v>
      </c>
      <c r="C100" s="24">
        <v>992</v>
      </c>
      <c r="D100" s="17" t="s">
        <v>129</v>
      </c>
      <c r="E100" s="17" t="s">
        <v>132</v>
      </c>
      <c r="F100" s="29" t="s">
        <v>139</v>
      </c>
      <c r="G100" s="17" t="s">
        <v>244</v>
      </c>
      <c r="H100" s="17"/>
      <c r="I100" s="55" t="s">
        <v>22</v>
      </c>
      <c r="J100" s="38">
        <v>20000</v>
      </c>
    </row>
    <row r="101" spans="1:10" ht="37.5" customHeight="1">
      <c r="A101" s="79"/>
      <c r="B101" s="27" t="s">
        <v>288</v>
      </c>
      <c r="C101" s="14">
        <v>992</v>
      </c>
      <c r="D101" s="23" t="s">
        <v>129</v>
      </c>
      <c r="E101" s="23" t="s">
        <v>289</v>
      </c>
      <c r="F101" s="23"/>
      <c r="G101" s="23"/>
      <c r="H101" s="17"/>
      <c r="I101" s="55" t="s">
        <v>22</v>
      </c>
      <c r="J101" s="37">
        <v>40000</v>
      </c>
    </row>
    <row r="102" spans="1:10" ht="56.25">
      <c r="A102" s="79"/>
      <c r="B102" s="24" t="s">
        <v>140</v>
      </c>
      <c r="C102" s="24">
        <v>992</v>
      </c>
      <c r="D102" s="28" t="s">
        <v>129</v>
      </c>
      <c r="E102" s="28" t="s">
        <v>289</v>
      </c>
      <c r="F102" s="29" t="s">
        <v>141</v>
      </c>
      <c r="G102" s="17"/>
      <c r="H102" s="17"/>
      <c r="I102" s="55" t="s">
        <v>22</v>
      </c>
      <c r="J102" s="38">
        <v>40000</v>
      </c>
    </row>
    <row r="103" spans="1:10" ht="37.5">
      <c r="A103" s="79"/>
      <c r="B103" s="22" t="s">
        <v>290</v>
      </c>
      <c r="C103" s="24">
        <v>992</v>
      </c>
      <c r="D103" s="17" t="s">
        <v>129</v>
      </c>
      <c r="E103" s="17" t="s">
        <v>289</v>
      </c>
      <c r="F103" s="29" t="s">
        <v>291</v>
      </c>
      <c r="G103" s="17"/>
      <c r="H103" s="17"/>
      <c r="I103" s="55" t="s">
        <v>22</v>
      </c>
      <c r="J103" s="38">
        <v>40000</v>
      </c>
    </row>
    <row r="104" spans="1:10" ht="75">
      <c r="A104" s="79"/>
      <c r="B104" s="22" t="s">
        <v>292</v>
      </c>
      <c r="C104" s="24">
        <v>992</v>
      </c>
      <c r="D104" s="17" t="s">
        <v>129</v>
      </c>
      <c r="E104" s="17" t="s">
        <v>289</v>
      </c>
      <c r="F104" s="29" t="s">
        <v>293</v>
      </c>
      <c r="G104" s="17"/>
      <c r="H104" s="17"/>
      <c r="I104" s="55" t="s">
        <v>22</v>
      </c>
      <c r="J104" s="38">
        <v>40000</v>
      </c>
    </row>
    <row r="105" spans="1:10" ht="43.5" customHeight="1">
      <c r="A105" s="79"/>
      <c r="B105" s="22" t="s">
        <v>294</v>
      </c>
      <c r="C105" s="24">
        <v>992</v>
      </c>
      <c r="D105" s="17" t="s">
        <v>129</v>
      </c>
      <c r="E105" s="17" t="s">
        <v>289</v>
      </c>
      <c r="F105" s="29" t="s">
        <v>295</v>
      </c>
      <c r="G105" s="17"/>
      <c r="H105" s="17"/>
      <c r="I105" s="55" t="s">
        <v>22</v>
      </c>
      <c r="J105" s="38">
        <v>40000</v>
      </c>
    </row>
    <row r="106" spans="1:10" ht="45" customHeight="1">
      <c r="A106" s="79"/>
      <c r="B106" s="27" t="s">
        <v>305</v>
      </c>
      <c r="C106" s="24">
        <v>992</v>
      </c>
      <c r="D106" s="17" t="s">
        <v>129</v>
      </c>
      <c r="E106" s="17" t="s">
        <v>289</v>
      </c>
      <c r="F106" s="29" t="s">
        <v>295</v>
      </c>
      <c r="G106" s="17" t="s">
        <v>304</v>
      </c>
      <c r="H106" s="17"/>
      <c r="I106" s="55" t="s">
        <v>22</v>
      </c>
      <c r="J106" s="38">
        <v>40000</v>
      </c>
    </row>
    <row r="107" spans="1:10">
      <c r="A107" s="79"/>
      <c r="B107" s="33" t="s">
        <v>142</v>
      </c>
      <c r="C107" s="14">
        <v>992</v>
      </c>
      <c r="D107" s="23" t="s">
        <v>95</v>
      </c>
      <c r="E107" s="23" t="s">
        <v>83</v>
      </c>
      <c r="F107" s="23"/>
      <c r="G107" s="23"/>
      <c r="H107" s="23"/>
      <c r="I107" s="55" t="s">
        <v>22</v>
      </c>
      <c r="J107" s="37">
        <f>J108+J123</f>
        <v>13394500</v>
      </c>
    </row>
    <row r="108" spans="1:10">
      <c r="A108" s="79"/>
      <c r="B108" s="22" t="s">
        <v>47</v>
      </c>
      <c r="C108" s="14">
        <v>992</v>
      </c>
      <c r="D108" s="23" t="s">
        <v>95</v>
      </c>
      <c r="E108" s="23" t="s">
        <v>143</v>
      </c>
      <c r="F108" s="17"/>
      <c r="G108" s="17"/>
      <c r="H108" s="17"/>
      <c r="I108" s="55" t="s">
        <v>22</v>
      </c>
      <c r="J108" s="37">
        <f>J109</f>
        <v>13384500</v>
      </c>
    </row>
    <row r="109" spans="1:10" ht="81" customHeight="1">
      <c r="A109" s="79"/>
      <c r="B109" s="22" t="s">
        <v>144</v>
      </c>
      <c r="C109" s="24">
        <v>992</v>
      </c>
      <c r="D109" s="17" t="s">
        <v>95</v>
      </c>
      <c r="E109" s="17" t="s">
        <v>143</v>
      </c>
      <c r="F109" s="29" t="s">
        <v>145</v>
      </c>
      <c r="G109" s="17"/>
      <c r="H109" s="17"/>
      <c r="I109" s="55" t="s">
        <v>22</v>
      </c>
      <c r="J109" s="38">
        <f>J110+J119</f>
        <v>13384500</v>
      </c>
    </row>
    <row r="110" spans="1:10" s="3" customFormat="1" ht="19.5" customHeight="1">
      <c r="A110" s="79"/>
      <c r="B110" s="27" t="s">
        <v>146</v>
      </c>
      <c r="C110" s="24">
        <v>992</v>
      </c>
      <c r="D110" s="17" t="s">
        <v>95</v>
      </c>
      <c r="E110" s="17" t="s">
        <v>143</v>
      </c>
      <c r="F110" s="17" t="s">
        <v>147</v>
      </c>
      <c r="G110" s="17"/>
      <c r="H110" s="17"/>
      <c r="I110" s="55" t="s">
        <v>22</v>
      </c>
      <c r="J110" s="38">
        <f>J112+J116</f>
        <v>9490000</v>
      </c>
    </row>
    <row r="111" spans="1:10" s="3" customFormat="1" ht="42" customHeight="1">
      <c r="A111" s="79"/>
      <c r="B111" s="27" t="s">
        <v>148</v>
      </c>
      <c r="C111" s="24">
        <v>992</v>
      </c>
      <c r="D111" s="17" t="s">
        <v>95</v>
      </c>
      <c r="E111" s="17" t="s">
        <v>143</v>
      </c>
      <c r="F111" s="17" t="s">
        <v>149</v>
      </c>
      <c r="G111" s="17"/>
      <c r="H111" s="17"/>
      <c r="I111" s="55" t="s">
        <v>22</v>
      </c>
      <c r="J111" s="38">
        <f>J112</f>
        <v>4490000</v>
      </c>
    </row>
    <row r="112" spans="1:10" s="3" customFormat="1" ht="37.5">
      <c r="A112" s="79"/>
      <c r="B112" s="27" t="s">
        <v>48</v>
      </c>
      <c r="C112" s="24">
        <v>992</v>
      </c>
      <c r="D112" s="17" t="s">
        <v>95</v>
      </c>
      <c r="E112" s="17" t="s">
        <v>143</v>
      </c>
      <c r="F112" s="17" t="s">
        <v>150</v>
      </c>
      <c r="G112" s="17"/>
      <c r="H112" s="17"/>
      <c r="I112" s="55" t="s">
        <v>22</v>
      </c>
      <c r="J112" s="38">
        <f>J113+J114+J115</f>
        <v>4490000</v>
      </c>
    </row>
    <row r="113" spans="1:10" s="3" customFormat="1" ht="56.25">
      <c r="A113" s="79"/>
      <c r="B113" s="8" t="s">
        <v>52</v>
      </c>
      <c r="C113" s="24">
        <v>992</v>
      </c>
      <c r="D113" s="17" t="s">
        <v>95</v>
      </c>
      <c r="E113" s="17" t="s">
        <v>143</v>
      </c>
      <c r="F113" s="17" t="s">
        <v>150</v>
      </c>
      <c r="G113" s="17" t="s">
        <v>256</v>
      </c>
      <c r="H113" s="17"/>
      <c r="I113" s="55" t="s">
        <v>22</v>
      </c>
      <c r="J113" s="38">
        <v>300000</v>
      </c>
    </row>
    <row r="114" spans="1:10" s="3" customFormat="1">
      <c r="A114" s="79"/>
      <c r="B114" s="8" t="s">
        <v>29</v>
      </c>
      <c r="C114" s="24">
        <v>992</v>
      </c>
      <c r="D114" s="17" t="s">
        <v>95</v>
      </c>
      <c r="E114" s="17" t="s">
        <v>143</v>
      </c>
      <c r="F114" s="17" t="s">
        <v>150</v>
      </c>
      <c r="G114" s="17" t="s">
        <v>244</v>
      </c>
      <c r="H114" s="17"/>
      <c r="I114" s="55" t="s">
        <v>22</v>
      </c>
      <c r="J114" s="38">
        <v>2700000</v>
      </c>
    </row>
    <row r="115" spans="1:10" s="3" customFormat="1">
      <c r="A115" s="79"/>
      <c r="B115" s="8" t="s">
        <v>30</v>
      </c>
      <c r="C115" s="24">
        <v>992</v>
      </c>
      <c r="D115" s="17" t="s">
        <v>95</v>
      </c>
      <c r="E115" s="17" t="s">
        <v>143</v>
      </c>
      <c r="F115" s="17" t="s">
        <v>150</v>
      </c>
      <c r="G115" s="17" t="s">
        <v>251</v>
      </c>
      <c r="H115" s="17"/>
      <c r="I115" s="55" t="s">
        <v>22</v>
      </c>
      <c r="J115" s="38">
        <v>1490000</v>
      </c>
    </row>
    <row r="116" spans="1:10" s="3" customFormat="1" ht="56.25">
      <c r="A116" s="79"/>
      <c r="B116" s="27" t="s">
        <v>151</v>
      </c>
      <c r="C116" s="24">
        <v>992</v>
      </c>
      <c r="D116" s="17" t="s">
        <v>95</v>
      </c>
      <c r="E116" s="17" t="s">
        <v>143</v>
      </c>
      <c r="F116" s="17" t="s">
        <v>152</v>
      </c>
      <c r="G116" s="17"/>
      <c r="H116" s="17"/>
      <c r="I116" s="55" t="s">
        <v>22</v>
      </c>
      <c r="J116" s="38">
        <f>J117</f>
        <v>5000000</v>
      </c>
    </row>
    <row r="117" spans="1:10" s="3" customFormat="1" ht="37.5">
      <c r="A117" s="79"/>
      <c r="B117" s="27" t="s">
        <v>153</v>
      </c>
      <c r="C117" s="24">
        <v>992</v>
      </c>
      <c r="D117" s="17" t="s">
        <v>95</v>
      </c>
      <c r="E117" s="17" t="s">
        <v>143</v>
      </c>
      <c r="F117" s="17" t="s">
        <v>154</v>
      </c>
      <c r="G117" s="17"/>
      <c r="H117" s="17"/>
      <c r="I117" s="55" t="s">
        <v>22</v>
      </c>
      <c r="J117" s="38">
        <f>J118</f>
        <v>5000000</v>
      </c>
    </row>
    <row r="118" spans="1:10" s="3" customFormat="1">
      <c r="A118" s="79"/>
      <c r="B118" s="8" t="s">
        <v>29</v>
      </c>
      <c r="C118" s="24">
        <v>992</v>
      </c>
      <c r="D118" s="17" t="s">
        <v>95</v>
      </c>
      <c r="E118" s="17" t="s">
        <v>143</v>
      </c>
      <c r="F118" s="17" t="s">
        <v>154</v>
      </c>
      <c r="G118" s="17" t="s">
        <v>244</v>
      </c>
      <c r="H118" s="17"/>
      <c r="I118" s="55" t="s">
        <v>22</v>
      </c>
      <c r="J118" s="38">
        <v>5000000</v>
      </c>
    </row>
    <row r="119" spans="1:10" s="3" customFormat="1" ht="56.25">
      <c r="A119" s="79"/>
      <c r="B119" s="27" t="s">
        <v>155</v>
      </c>
      <c r="C119" s="24">
        <v>992</v>
      </c>
      <c r="D119" s="17" t="s">
        <v>95</v>
      </c>
      <c r="E119" s="17" t="s">
        <v>143</v>
      </c>
      <c r="F119" s="17" t="s">
        <v>156</v>
      </c>
      <c r="G119" s="17"/>
      <c r="H119" s="17"/>
      <c r="I119" s="55" t="s">
        <v>22</v>
      </c>
      <c r="J119" s="38">
        <f>J121</f>
        <v>3894500</v>
      </c>
    </row>
    <row r="120" spans="1:10" s="3" customFormat="1" ht="75">
      <c r="A120" s="79"/>
      <c r="B120" s="27" t="s">
        <v>157</v>
      </c>
      <c r="C120" s="24">
        <v>992</v>
      </c>
      <c r="D120" s="17" t="s">
        <v>95</v>
      </c>
      <c r="E120" s="17" t="s">
        <v>143</v>
      </c>
      <c r="F120" s="17" t="s">
        <v>158</v>
      </c>
      <c r="G120" s="17"/>
      <c r="H120" s="17"/>
      <c r="I120" s="55" t="s">
        <v>22</v>
      </c>
      <c r="J120" s="38">
        <f>J121</f>
        <v>3894500</v>
      </c>
    </row>
    <row r="121" spans="1:10" s="3" customFormat="1" ht="56.25">
      <c r="A121" s="79"/>
      <c r="B121" s="27" t="s">
        <v>159</v>
      </c>
      <c r="C121" s="24">
        <v>992</v>
      </c>
      <c r="D121" s="17" t="s">
        <v>95</v>
      </c>
      <c r="E121" s="17" t="s">
        <v>143</v>
      </c>
      <c r="F121" s="29" t="s">
        <v>160</v>
      </c>
      <c r="G121" s="17"/>
      <c r="H121" s="17"/>
      <c r="I121" s="55" t="s">
        <v>22</v>
      </c>
      <c r="J121" s="38">
        <f>J122</f>
        <v>3894500</v>
      </c>
    </row>
    <row r="122" spans="1:10" s="3" customFormat="1">
      <c r="A122" s="79"/>
      <c r="B122" s="8" t="s">
        <v>29</v>
      </c>
      <c r="C122" s="24">
        <v>992</v>
      </c>
      <c r="D122" s="17" t="s">
        <v>95</v>
      </c>
      <c r="E122" s="17" t="s">
        <v>143</v>
      </c>
      <c r="F122" s="29" t="s">
        <v>160</v>
      </c>
      <c r="G122" s="17" t="s">
        <v>244</v>
      </c>
      <c r="H122" s="17"/>
      <c r="I122" s="55" t="s">
        <v>22</v>
      </c>
      <c r="J122" s="38">
        <v>3894500</v>
      </c>
    </row>
    <row r="123" spans="1:10" ht="37.5">
      <c r="A123" s="79"/>
      <c r="B123" s="22" t="s">
        <v>49</v>
      </c>
      <c r="C123" s="14">
        <v>992</v>
      </c>
      <c r="D123" s="23" t="s">
        <v>95</v>
      </c>
      <c r="E123" s="23" t="s">
        <v>161</v>
      </c>
      <c r="F123" s="17"/>
      <c r="G123" s="17"/>
      <c r="H123" s="17"/>
      <c r="I123" s="55" t="s">
        <v>22</v>
      </c>
      <c r="J123" s="37">
        <v>10000</v>
      </c>
    </row>
    <row r="124" spans="1:10" ht="60" customHeight="1">
      <c r="A124" s="79"/>
      <c r="B124" s="27" t="s">
        <v>162</v>
      </c>
      <c r="C124" s="22">
        <v>992</v>
      </c>
      <c r="D124" s="17" t="s">
        <v>95</v>
      </c>
      <c r="E124" s="17" t="s">
        <v>161</v>
      </c>
      <c r="F124" s="29" t="s">
        <v>163</v>
      </c>
      <c r="G124" s="17"/>
      <c r="H124" s="17"/>
      <c r="I124" s="55" t="s">
        <v>22</v>
      </c>
      <c r="J124" s="38">
        <v>10000</v>
      </c>
    </row>
    <row r="125" spans="1:10" ht="43.5" customHeight="1">
      <c r="A125" s="79"/>
      <c r="B125" s="26" t="s">
        <v>164</v>
      </c>
      <c r="C125" s="22">
        <v>992</v>
      </c>
      <c r="D125" s="17" t="s">
        <v>95</v>
      </c>
      <c r="E125" s="17" t="s">
        <v>161</v>
      </c>
      <c r="F125" s="29" t="s">
        <v>165</v>
      </c>
      <c r="G125" s="17"/>
      <c r="H125" s="17"/>
      <c r="I125" s="55" t="s">
        <v>22</v>
      </c>
      <c r="J125" s="38">
        <v>10000</v>
      </c>
    </row>
    <row r="126" spans="1:10" ht="37.5">
      <c r="A126" s="79"/>
      <c r="B126" s="26" t="s">
        <v>166</v>
      </c>
      <c r="C126" s="22">
        <v>992</v>
      </c>
      <c r="D126" s="17" t="s">
        <v>95</v>
      </c>
      <c r="E126" s="17" t="s">
        <v>161</v>
      </c>
      <c r="F126" s="29" t="s">
        <v>167</v>
      </c>
      <c r="G126" s="17"/>
      <c r="H126" s="17"/>
      <c r="I126" s="55" t="s">
        <v>22</v>
      </c>
      <c r="J126" s="38">
        <v>10000</v>
      </c>
    </row>
    <row r="127" spans="1:10" ht="37.5">
      <c r="A127" s="79"/>
      <c r="B127" s="27" t="s">
        <v>50</v>
      </c>
      <c r="C127" s="29">
        <v>992</v>
      </c>
      <c r="D127" s="17" t="s">
        <v>95</v>
      </c>
      <c r="E127" s="17" t="s">
        <v>161</v>
      </c>
      <c r="F127" s="29" t="s">
        <v>168</v>
      </c>
      <c r="G127" s="17"/>
      <c r="H127" s="17"/>
      <c r="I127" s="55" t="s">
        <v>22</v>
      </c>
      <c r="J127" s="38">
        <v>10000</v>
      </c>
    </row>
    <row r="128" spans="1:10">
      <c r="A128" s="79"/>
      <c r="B128" s="8" t="s">
        <v>29</v>
      </c>
      <c r="C128" s="29">
        <v>992</v>
      </c>
      <c r="D128" s="17" t="s">
        <v>95</v>
      </c>
      <c r="E128" s="17" t="s">
        <v>161</v>
      </c>
      <c r="F128" s="29" t="s">
        <v>168</v>
      </c>
      <c r="G128" s="17" t="s">
        <v>244</v>
      </c>
      <c r="H128" s="17"/>
      <c r="I128" s="55" t="s">
        <v>22</v>
      </c>
      <c r="J128" s="38">
        <v>10000</v>
      </c>
    </row>
    <row r="129" spans="1:10">
      <c r="A129" s="79"/>
      <c r="B129" s="33" t="s">
        <v>169</v>
      </c>
      <c r="C129" s="33">
        <v>992</v>
      </c>
      <c r="D129" s="23" t="s">
        <v>170</v>
      </c>
      <c r="E129" s="23" t="s">
        <v>83</v>
      </c>
      <c r="F129" s="23"/>
      <c r="G129" s="23"/>
      <c r="H129" s="23"/>
      <c r="I129" s="55" t="s">
        <v>22</v>
      </c>
      <c r="J129" s="37">
        <f>J130+J145</f>
        <v>35745800</v>
      </c>
    </row>
    <row r="130" spans="1:10">
      <c r="A130" s="79"/>
      <c r="B130" s="22" t="s">
        <v>51</v>
      </c>
      <c r="C130" s="33">
        <v>992</v>
      </c>
      <c r="D130" s="23" t="s">
        <v>170</v>
      </c>
      <c r="E130" s="23" t="s">
        <v>91</v>
      </c>
      <c r="F130" s="23"/>
      <c r="G130" s="23"/>
      <c r="H130" s="23"/>
      <c r="I130" s="55" t="s">
        <v>22</v>
      </c>
      <c r="J130" s="37">
        <f>J131</f>
        <v>28777100</v>
      </c>
    </row>
    <row r="131" spans="1:10" s="3" customFormat="1" ht="75">
      <c r="A131" s="79"/>
      <c r="B131" s="22" t="s">
        <v>171</v>
      </c>
      <c r="C131" s="24">
        <v>992</v>
      </c>
      <c r="D131" s="17" t="s">
        <v>170</v>
      </c>
      <c r="E131" s="17" t="s">
        <v>91</v>
      </c>
      <c r="F131" s="29" t="s">
        <v>172</v>
      </c>
      <c r="G131" s="17"/>
      <c r="H131" s="17"/>
      <c r="I131" s="55" t="s">
        <v>22</v>
      </c>
      <c r="J131" s="38">
        <f>J133+J139+J142</f>
        <v>28777100</v>
      </c>
    </row>
    <row r="132" spans="1:10" s="3" customFormat="1">
      <c r="A132" s="79"/>
      <c r="B132" s="27" t="s">
        <v>173</v>
      </c>
      <c r="C132" s="24">
        <v>992</v>
      </c>
      <c r="D132" s="17" t="s">
        <v>170</v>
      </c>
      <c r="E132" s="17" t="s">
        <v>91</v>
      </c>
      <c r="F132" s="17" t="s">
        <v>174</v>
      </c>
      <c r="G132" s="17"/>
      <c r="H132" s="17"/>
      <c r="I132" s="55" t="s">
        <v>22</v>
      </c>
      <c r="J132" s="38">
        <f>J133+J142</f>
        <v>28727100</v>
      </c>
    </row>
    <row r="133" spans="1:10" s="3" customFormat="1" ht="75">
      <c r="A133" s="79"/>
      <c r="B133" s="27" t="s">
        <v>175</v>
      </c>
      <c r="C133" s="24">
        <v>992</v>
      </c>
      <c r="D133" s="17" t="s">
        <v>170</v>
      </c>
      <c r="E133" s="17" t="s">
        <v>91</v>
      </c>
      <c r="F133" s="17" t="s">
        <v>176</v>
      </c>
      <c r="G133" s="17"/>
      <c r="H133" s="17"/>
      <c r="I133" s="55" t="s">
        <v>22</v>
      </c>
      <c r="J133" s="38">
        <f>J134+J137</f>
        <v>24727100</v>
      </c>
    </row>
    <row r="134" spans="1:10" s="3" customFormat="1" ht="37.5">
      <c r="A134" s="79"/>
      <c r="B134" s="27" t="s">
        <v>177</v>
      </c>
      <c r="C134" s="24">
        <v>992</v>
      </c>
      <c r="D134" s="17" t="s">
        <v>170</v>
      </c>
      <c r="E134" s="17" t="s">
        <v>91</v>
      </c>
      <c r="F134" s="29" t="s">
        <v>178</v>
      </c>
      <c r="G134" s="17"/>
      <c r="H134" s="17"/>
      <c r="I134" s="55" t="s">
        <v>22</v>
      </c>
      <c r="J134" s="38">
        <f>J135+J136</f>
        <v>2315155.56</v>
      </c>
    </row>
    <row r="135" spans="1:10" s="3" customFormat="1" ht="56.25">
      <c r="A135" s="79"/>
      <c r="B135" s="8" t="s">
        <v>52</v>
      </c>
      <c r="C135" s="24">
        <v>992</v>
      </c>
      <c r="D135" s="17" t="s">
        <v>170</v>
      </c>
      <c r="E135" s="17" t="s">
        <v>91</v>
      </c>
      <c r="F135" s="29" t="s">
        <v>178</v>
      </c>
      <c r="G135" s="17" t="s">
        <v>256</v>
      </c>
      <c r="H135" s="17"/>
      <c r="I135" s="55" t="s">
        <v>22</v>
      </c>
      <c r="J135" s="38">
        <v>300000</v>
      </c>
    </row>
    <row r="136" spans="1:10">
      <c r="A136" s="79"/>
      <c r="B136" s="8" t="s">
        <v>29</v>
      </c>
      <c r="C136" s="24">
        <v>992</v>
      </c>
      <c r="D136" s="17" t="s">
        <v>170</v>
      </c>
      <c r="E136" s="17" t="s">
        <v>91</v>
      </c>
      <c r="F136" s="29" t="s">
        <v>178</v>
      </c>
      <c r="G136" s="17" t="s">
        <v>244</v>
      </c>
      <c r="H136" s="17"/>
      <c r="I136" s="55" t="s">
        <v>22</v>
      </c>
      <c r="J136" s="38">
        <v>2015155.56</v>
      </c>
    </row>
    <row r="137" spans="1:10" ht="24" customHeight="1">
      <c r="A137" s="79"/>
      <c r="B137" s="27" t="s">
        <v>312</v>
      </c>
      <c r="C137" s="24">
        <v>992</v>
      </c>
      <c r="D137" s="17" t="s">
        <v>170</v>
      </c>
      <c r="E137" s="17" t="s">
        <v>91</v>
      </c>
      <c r="F137" s="74" t="s">
        <v>313</v>
      </c>
      <c r="G137" s="17"/>
      <c r="H137" s="17"/>
      <c r="I137" s="73" t="s">
        <v>22</v>
      </c>
      <c r="J137" s="38">
        <v>22411944.440000001</v>
      </c>
    </row>
    <row r="138" spans="1:10" ht="24" customHeight="1">
      <c r="A138" s="79"/>
      <c r="B138" s="8" t="s">
        <v>29</v>
      </c>
      <c r="C138" s="24">
        <v>992</v>
      </c>
      <c r="D138" s="17" t="s">
        <v>170</v>
      </c>
      <c r="E138" s="17" t="s">
        <v>91</v>
      </c>
      <c r="F138" s="74" t="s">
        <v>313</v>
      </c>
      <c r="G138" s="17" t="s">
        <v>244</v>
      </c>
      <c r="H138" s="17" t="s">
        <v>314</v>
      </c>
      <c r="I138" s="73" t="s">
        <v>22</v>
      </c>
      <c r="J138" s="38">
        <v>22411944.440000001</v>
      </c>
    </row>
    <row r="139" spans="1:10">
      <c r="A139" s="79"/>
      <c r="B139" s="27" t="s">
        <v>296</v>
      </c>
      <c r="C139" s="24">
        <v>992</v>
      </c>
      <c r="D139" s="17" t="s">
        <v>170</v>
      </c>
      <c r="E139" s="17" t="s">
        <v>91</v>
      </c>
      <c r="F139" s="29" t="s">
        <v>297</v>
      </c>
      <c r="G139" s="17"/>
      <c r="H139" s="17"/>
      <c r="I139" s="55" t="s">
        <v>22</v>
      </c>
      <c r="J139" s="38">
        <f>J140</f>
        <v>50000</v>
      </c>
    </row>
    <row r="140" spans="1:10" ht="37.5">
      <c r="A140" s="79"/>
      <c r="B140" s="27" t="s">
        <v>298</v>
      </c>
      <c r="C140" s="24">
        <v>992</v>
      </c>
      <c r="D140" s="17" t="s">
        <v>170</v>
      </c>
      <c r="E140" s="17" t="s">
        <v>91</v>
      </c>
      <c r="F140" s="29" t="s">
        <v>299</v>
      </c>
      <c r="G140" s="17"/>
      <c r="H140" s="17"/>
      <c r="I140" s="55" t="s">
        <v>22</v>
      </c>
      <c r="J140" s="38">
        <f>J141</f>
        <v>50000</v>
      </c>
    </row>
    <row r="141" spans="1:10">
      <c r="A141" s="79"/>
      <c r="B141" s="8" t="s">
        <v>29</v>
      </c>
      <c r="C141" s="24">
        <v>992</v>
      </c>
      <c r="D141" s="17" t="s">
        <v>170</v>
      </c>
      <c r="E141" s="17" t="s">
        <v>91</v>
      </c>
      <c r="F141" s="29" t="s">
        <v>299</v>
      </c>
      <c r="G141" s="17" t="s">
        <v>244</v>
      </c>
      <c r="H141" s="17"/>
      <c r="I141" s="55" t="s">
        <v>22</v>
      </c>
      <c r="J141" s="38">
        <v>50000</v>
      </c>
    </row>
    <row r="142" spans="1:10" ht="42" customHeight="1">
      <c r="A142" s="79"/>
      <c r="B142" s="27" t="s">
        <v>179</v>
      </c>
      <c r="C142" s="24">
        <v>992</v>
      </c>
      <c r="D142" s="17" t="s">
        <v>170</v>
      </c>
      <c r="E142" s="17" t="s">
        <v>91</v>
      </c>
      <c r="F142" s="29" t="s">
        <v>180</v>
      </c>
      <c r="G142" s="17"/>
      <c r="H142" s="17"/>
      <c r="I142" s="55" t="s">
        <v>22</v>
      </c>
      <c r="J142" s="38">
        <f>J143</f>
        <v>4000000</v>
      </c>
    </row>
    <row r="143" spans="1:10" ht="46.5" customHeight="1">
      <c r="A143" s="79"/>
      <c r="B143" s="27" t="s">
        <v>181</v>
      </c>
      <c r="C143" s="24">
        <v>992</v>
      </c>
      <c r="D143" s="17" t="s">
        <v>170</v>
      </c>
      <c r="E143" s="17" t="s">
        <v>91</v>
      </c>
      <c r="F143" s="29" t="s">
        <v>182</v>
      </c>
      <c r="G143" s="17"/>
      <c r="H143" s="17"/>
      <c r="I143" s="55" t="s">
        <v>22</v>
      </c>
      <c r="J143" s="38">
        <f>J144</f>
        <v>4000000</v>
      </c>
    </row>
    <row r="144" spans="1:10" ht="93.75">
      <c r="A144" s="79"/>
      <c r="B144" s="8" t="s">
        <v>74</v>
      </c>
      <c r="C144" s="24">
        <v>992</v>
      </c>
      <c r="D144" s="17" t="s">
        <v>170</v>
      </c>
      <c r="E144" s="17" t="s">
        <v>91</v>
      </c>
      <c r="F144" s="29" t="s">
        <v>182</v>
      </c>
      <c r="G144" s="17" t="s">
        <v>252</v>
      </c>
      <c r="H144" s="17"/>
      <c r="I144" s="55" t="s">
        <v>22</v>
      </c>
      <c r="J144" s="38">
        <v>4000000</v>
      </c>
    </row>
    <row r="145" spans="1:10" ht="24" customHeight="1">
      <c r="A145" s="79"/>
      <c r="B145" s="22" t="s">
        <v>53</v>
      </c>
      <c r="C145" s="14">
        <v>992</v>
      </c>
      <c r="D145" s="23" t="s">
        <v>170</v>
      </c>
      <c r="E145" s="23" t="s">
        <v>129</v>
      </c>
      <c r="F145" s="17"/>
      <c r="G145" s="17"/>
      <c r="H145" s="17"/>
      <c r="I145" s="55" t="s">
        <v>22</v>
      </c>
      <c r="J145" s="37">
        <f>J146</f>
        <v>6968700</v>
      </c>
    </row>
    <row r="146" spans="1:10" ht="60" customHeight="1">
      <c r="A146" s="79"/>
      <c r="B146" s="22" t="s">
        <v>171</v>
      </c>
      <c r="C146" s="24">
        <v>992</v>
      </c>
      <c r="D146" s="17" t="s">
        <v>170</v>
      </c>
      <c r="E146" s="17" t="s">
        <v>129</v>
      </c>
      <c r="F146" s="29" t="s">
        <v>172</v>
      </c>
      <c r="G146" s="17"/>
      <c r="H146" s="17"/>
      <c r="I146" s="55" t="s">
        <v>22</v>
      </c>
      <c r="J146" s="38">
        <f>J147</f>
        <v>6968700</v>
      </c>
    </row>
    <row r="147" spans="1:10">
      <c r="A147" s="79"/>
      <c r="B147" s="22" t="s">
        <v>183</v>
      </c>
      <c r="C147" s="24">
        <v>992</v>
      </c>
      <c r="D147" s="17" t="s">
        <v>170</v>
      </c>
      <c r="E147" s="17" t="s">
        <v>129</v>
      </c>
      <c r="F147" s="17" t="s">
        <v>184</v>
      </c>
      <c r="G147" s="17"/>
      <c r="H147" s="17"/>
      <c r="I147" s="55" t="s">
        <v>22</v>
      </c>
      <c r="J147" s="38">
        <f>J154+J151+J148+J158+J160</f>
        <v>6968700</v>
      </c>
    </row>
    <row r="148" spans="1:10">
      <c r="A148" s="79"/>
      <c r="B148" s="29" t="s">
        <v>300</v>
      </c>
      <c r="C148" s="24">
        <v>992</v>
      </c>
      <c r="D148" s="17" t="s">
        <v>170</v>
      </c>
      <c r="E148" s="17" t="s">
        <v>129</v>
      </c>
      <c r="F148" s="17" t="s">
        <v>301</v>
      </c>
      <c r="G148" s="17"/>
      <c r="H148" s="17"/>
      <c r="I148" s="55" t="s">
        <v>22</v>
      </c>
      <c r="J148" s="38">
        <v>80000</v>
      </c>
    </row>
    <row r="149" spans="1:10" ht="37.5">
      <c r="A149" s="79"/>
      <c r="B149" s="22" t="s">
        <v>54</v>
      </c>
      <c r="C149" s="24">
        <v>992</v>
      </c>
      <c r="D149" s="17" t="s">
        <v>170</v>
      </c>
      <c r="E149" s="17" t="s">
        <v>129</v>
      </c>
      <c r="F149" s="17" t="s">
        <v>302</v>
      </c>
      <c r="G149" s="17"/>
      <c r="H149" s="17"/>
      <c r="I149" s="55" t="s">
        <v>22</v>
      </c>
      <c r="J149" s="38">
        <v>80000</v>
      </c>
    </row>
    <row r="150" spans="1:10">
      <c r="A150" s="79"/>
      <c r="B150" s="8" t="s">
        <v>29</v>
      </c>
      <c r="C150" s="24">
        <v>992</v>
      </c>
      <c r="D150" s="17" t="s">
        <v>170</v>
      </c>
      <c r="E150" s="17" t="s">
        <v>129</v>
      </c>
      <c r="F150" s="17" t="s">
        <v>302</v>
      </c>
      <c r="G150" s="17" t="s">
        <v>244</v>
      </c>
      <c r="H150" s="17"/>
      <c r="I150" s="55" t="s">
        <v>22</v>
      </c>
      <c r="J150" s="38">
        <v>80000</v>
      </c>
    </row>
    <row r="151" spans="1:10">
      <c r="A151" s="79"/>
      <c r="B151" s="27" t="s">
        <v>261</v>
      </c>
      <c r="C151" s="24">
        <v>992</v>
      </c>
      <c r="D151" s="17" t="s">
        <v>170</v>
      </c>
      <c r="E151" s="17" t="s">
        <v>129</v>
      </c>
      <c r="F151" s="17" t="s">
        <v>262</v>
      </c>
      <c r="G151" s="17"/>
      <c r="H151" s="17"/>
      <c r="I151" s="55" t="s">
        <v>22</v>
      </c>
      <c r="J151" s="38">
        <f>J153</f>
        <v>450000</v>
      </c>
    </row>
    <row r="152" spans="1:10" ht="37.5">
      <c r="A152" s="79"/>
      <c r="B152" s="22" t="s">
        <v>54</v>
      </c>
      <c r="C152" s="24">
        <v>992</v>
      </c>
      <c r="D152" s="17" t="s">
        <v>170</v>
      </c>
      <c r="E152" s="17" t="s">
        <v>129</v>
      </c>
      <c r="F152" s="17" t="s">
        <v>263</v>
      </c>
      <c r="G152" s="17"/>
      <c r="H152" s="17"/>
      <c r="I152" s="55" t="s">
        <v>22</v>
      </c>
      <c r="J152" s="38">
        <v>450000</v>
      </c>
    </row>
    <row r="153" spans="1:10">
      <c r="A153" s="79"/>
      <c r="B153" s="8" t="s">
        <v>29</v>
      </c>
      <c r="C153" s="24">
        <v>992</v>
      </c>
      <c r="D153" s="17" t="s">
        <v>170</v>
      </c>
      <c r="E153" s="17" t="s">
        <v>129</v>
      </c>
      <c r="F153" s="17" t="s">
        <v>263</v>
      </c>
      <c r="G153" s="17" t="s">
        <v>244</v>
      </c>
      <c r="H153" s="17"/>
      <c r="I153" s="55" t="s">
        <v>22</v>
      </c>
      <c r="J153" s="38">
        <v>450000</v>
      </c>
    </row>
    <row r="154" spans="1:10" ht="37.5">
      <c r="A154" s="79"/>
      <c r="B154" s="22" t="s">
        <v>185</v>
      </c>
      <c r="C154" s="24">
        <v>992</v>
      </c>
      <c r="D154" s="17" t="s">
        <v>170</v>
      </c>
      <c r="E154" s="17" t="s">
        <v>129</v>
      </c>
      <c r="F154" s="17" t="s">
        <v>186</v>
      </c>
      <c r="G154" s="17"/>
      <c r="H154" s="17"/>
      <c r="I154" s="55" t="s">
        <v>22</v>
      </c>
      <c r="J154" s="38">
        <f>J155</f>
        <v>1056000</v>
      </c>
    </row>
    <row r="155" spans="1:10" ht="37.5">
      <c r="A155" s="79"/>
      <c r="B155" s="22" t="s">
        <v>54</v>
      </c>
      <c r="C155" s="24">
        <v>992</v>
      </c>
      <c r="D155" s="17" t="s">
        <v>170</v>
      </c>
      <c r="E155" s="17" t="s">
        <v>129</v>
      </c>
      <c r="F155" s="17" t="s">
        <v>187</v>
      </c>
      <c r="G155" s="17"/>
      <c r="H155" s="17"/>
      <c r="I155" s="55" t="s">
        <v>22</v>
      </c>
      <c r="J155" s="38">
        <f>J156</f>
        <v>1056000</v>
      </c>
    </row>
    <row r="156" spans="1:10">
      <c r="A156" s="79"/>
      <c r="B156" s="8" t="s">
        <v>29</v>
      </c>
      <c r="C156" s="24">
        <v>992</v>
      </c>
      <c r="D156" s="17" t="s">
        <v>170</v>
      </c>
      <c r="E156" s="17" t="s">
        <v>129</v>
      </c>
      <c r="F156" s="17" t="s">
        <v>187</v>
      </c>
      <c r="G156" s="17" t="s">
        <v>244</v>
      </c>
      <c r="H156" s="17"/>
      <c r="I156" s="55" t="s">
        <v>22</v>
      </c>
      <c r="J156" s="38">
        <v>1056000</v>
      </c>
    </row>
    <row r="157" spans="1:10" ht="102.75" customHeight="1">
      <c r="A157" s="79"/>
      <c r="B157" s="27" t="s">
        <v>322</v>
      </c>
      <c r="C157" s="24">
        <v>992</v>
      </c>
      <c r="D157" s="17" t="s">
        <v>170</v>
      </c>
      <c r="E157" s="17" t="s">
        <v>129</v>
      </c>
      <c r="F157" s="17" t="s">
        <v>320</v>
      </c>
      <c r="G157" s="17"/>
      <c r="H157" s="17"/>
      <c r="I157" s="75"/>
      <c r="J157" s="38">
        <v>4982700</v>
      </c>
    </row>
    <row r="158" spans="1:10">
      <c r="A158" s="79"/>
      <c r="B158" s="8" t="s">
        <v>29</v>
      </c>
      <c r="C158" s="24">
        <v>992</v>
      </c>
      <c r="D158" s="17" t="s">
        <v>170</v>
      </c>
      <c r="E158" s="17" t="s">
        <v>129</v>
      </c>
      <c r="F158" s="17" t="s">
        <v>320</v>
      </c>
      <c r="G158" s="17" t="s">
        <v>244</v>
      </c>
      <c r="H158" s="17"/>
      <c r="I158" s="75" t="s">
        <v>22</v>
      </c>
      <c r="J158" s="38">
        <v>4982700</v>
      </c>
    </row>
    <row r="159" spans="1:10" ht="57.75" customHeight="1">
      <c r="A159" s="79"/>
      <c r="B159" s="27" t="s">
        <v>323</v>
      </c>
      <c r="C159" s="24">
        <v>992</v>
      </c>
      <c r="D159" s="17" t="s">
        <v>170</v>
      </c>
      <c r="E159" s="17" t="s">
        <v>129</v>
      </c>
      <c r="F159" s="76" t="s">
        <v>321</v>
      </c>
      <c r="G159" s="17"/>
      <c r="H159" s="17"/>
      <c r="I159" s="75" t="s">
        <v>22</v>
      </c>
      <c r="J159" s="38">
        <v>400000</v>
      </c>
    </row>
    <row r="160" spans="1:10">
      <c r="A160" s="79"/>
      <c r="B160" s="8" t="s">
        <v>29</v>
      </c>
      <c r="C160" s="24">
        <v>992</v>
      </c>
      <c r="D160" s="17" t="s">
        <v>170</v>
      </c>
      <c r="E160" s="17" t="s">
        <v>129</v>
      </c>
      <c r="F160" s="76" t="s">
        <v>321</v>
      </c>
      <c r="G160" s="17" t="s">
        <v>244</v>
      </c>
      <c r="H160" s="17"/>
      <c r="I160" s="75" t="s">
        <v>22</v>
      </c>
      <c r="J160" s="38">
        <v>400000</v>
      </c>
    </row>
    <row r="161" spans="1:10" s="3" customFormat="1" ht="19.5" customHeight="1">
      <c r="A161" s="79"/>
      <c r="B161" s="33" t="s">
        <v>188</v>
      </c>
      <c r="C161" s="14">
        <v>992</v>
      </c>
      <c r="D161" s="23" t="s">
        <v>189</v>
      </c>
      <c r="E161" s="23" t="s">
        <v>83</v>
      </c>
      <c r="F161" s="23"/>
      <c r="G161" s="23"/>
      <c r="H161" s="23"/>
      <c r="I161" s="55" t="s">
        <v>22</v>
      </c>
      <c r="J161" s="37">
        <f>J168+J162</f>
        <v>35000</v>
      </c>
    </row>
    <row r="162" spans="1:10" s="3" customFormat="1" ht="37.5">
      <c r="A162" s="79"/>
      <c r="B162" s="22" t="s">
        <v>55</v>
      </c>
      <c r="C162" s="14">
        <v>992</v>
      </c>
      <c r="D162" s="23" t="s">
        <v>189</v>
      </c>
      <c r="E162" s="23" t="s">
        <v>170</v>
      </c>
      <c r="F162" s="23"/>
      <c r="G162" s="23"/>
      <c r="H162" s="23"/>
      <c r="I162" s="55" t="s">
        <v>22</v>
      </c>
      <c r="J162" s="37">
        <f>J163</f>
        <v>15000</v>
      </c>
    </row>
    <row r="163" spans="1:10" s="3" customFormat="1" ht="56.25">
      <c r="A163" s="79"/>
      <c r="B163" s="24" t="s">
        <v>197</v>
      </c>
      <c r="C163" s="24">
        <v>992</v>
      </c>
      <c r="D163" s="17" t="s">
        <v>189</v>
      </c>
      <c r="E163" s="17" t="s">
        <v>170</v>
      </c>
      <c r="F163" s="29" t="s">
        <v>198</v>
      </c>
      <c r="G163" s="17"/>
      <c r="H163" s="17"/>
      <c r="I163" s="55" t="s">
        <v>22</v>
      </c>
      <c r="J163" s="38">
        <f>J164</f>
        <v>15000</v>
      </c>
    </row>
    <row r="164" spans="1:10" s="3" customFormat="1" ht="56.25">
      <c r="A164" s="79"/>
      <c r="B164" s="24" t="s">
        <v>199</v>
      </c>
      <c r="C164" s="24">
        <v>992</v>
      </c>
      <c r="D164" s="17" t="s">
        <v>189</v>
      </c>
      <c r="E164" s="17" t="s">
        <v>170</v>
      </c>
      <c r="F164" s="29" t="s">
        <v>200</v>
      </c>
      <c r="G164" s="17"/>
      <c r="H164" s="17"/>
      <c r="I164" s="55" t="s">
        <v>22</v>
      </c>
      <c r="J164" s="38">
        <f>J165</f>
        <v>15000</v>
      </c>
    </row>
    <row r="165" spans="1:10" s="3" customFormat="1" ht="75">
      <c r="A165" s="79"/>
      <c r="B165" s="24" t="s">
        <v>201</v>
      </c>
      <c r="C165" s="24">
        <v>992</v>
      </c>
      <c r="D165" s="17" t="s">
        <v>189</v>
      </c>
      <c r="E165" s="17" t="s">
        <v>170</v>
      </c>
      <c r="F165" s="29" t="s">
        <v>202</v>
      </c>
      <c r="G165" s="17"/>
      <c r="H165" s="17"/>
      <c r="I165" s="55" t="s">
        <v>22</v>
      </c>
      <c r="J165" s="38">
        <f>J166</f>
        <v>15000</v>
      </c>
    </row>
    <row r="166" spans="1:10" s="3" customFormat="1" ht="37.5">
      <c r="A166" s="79"/>
      <c r="B166" s="24" t="s">
        <v>56</v>
      </c>
      <c r="C166" s="24">
        <v>992</v>
      </c>
      <c r="D166" s="17" t="s">
        <v>189</v>
      </c>
      <c r="E166" s="17" t="s">
        <v>170</v>
      </c>
      <c r="F166" s="29" t="s">
        <v>203</v>
      </c>
      <c r="G166" s="17"/>
      <c r="H166" s="17"/>
      <c r="I166" s="55" t="s">
        <v>22</v>
      </c>
      <c r="J166" s="38">
        <f>J167</f>
        <v>15000</v>
      </c>
    </row>
    <row r="167" spans="1:10" s="3" customFormat="1">
      <c r="A167" s="79"/>
      <c r="B167" s="8" t="s">
        <v>29</v>
      </c>
      <c r="C167" s="24">
        <v>992</v>
      </c>
      <c r="D167" s="17" t="s">
        <v>189</v>
      </c>
      <c r="E167" s="17" t="s">
        <v>170</v>
      </c>
      <c r="F167" s="29" t="s">
        <v>203</v>
      </c>
      <c r="G167" s="17" t="s">
        <v>244</v>
      </c>
      <c r="H167" s="17"/>
      <c r="I167" s="55" t="s">
        <v>22</v>
      </c>
      <c r="J167" s="38">
        <v>15000</v>
      </c>
    </row>
    <row r="168" spans="1:10" s="3" customFormat="1">
      <c r="A168" s="79"/>
      <c r="B168" s="22" t="s">
        <v>204</v>
      </c>
      <c r="C168" s="33">
        <v>992</v>
      </c>
      <c r="D168" s="23" t="s">
        <v>189</v>
      </c>
      <c r="E168" s="23" t="s">
        <v>189</v>
      </c>
      <c r="F168" s="23"/>
      <c r="G168" s="23"/>
      <c r="H168" s="23"/>
      <c r="I168" s="55" t="s">
        <v>22</v>
      </c>
      <c r="J168" s="37">
        <f>J169</f>
        <v>20000</v>
      </c>
    </row>
    <row r="169" spans="1:10" s="3" customFormat="1" ht="56.25">
      <c r="A169" s="79"/>
      <c r="B169" s="22" t="s">
        <v>205</v>
      </c>
      <c r="C169" s="24">
        <v>992</v>
      </c>
      <c r="D169" s="17" t="s">
        <v>189</v>
      </c>
      <c r="E169" s="17" t="s">
        <v>189</v>
      </c>
      <c r="F169" s="29" t="s">
        <v>206</v>
      </c>
      <c r="G169" s="17"/>
      <c r="H169" s="17"/>
      <c r="I169" s="55" t="s">
        <v>22</v>
      </c>
      <c r="J169" s="38">
        <f>J170</f>
        <v>20000</v>
      </c>
    </row>
    <row r="170" spans="1:10" s="3" customFormat="1" ht="56.25">
      <c r="A170" s="79"/>
      <c r="B170" s="22" t="s">
        <v>207</v>
      </c>
      <c r="C170" s="24">
        <v>992</v>
      </c>
      <c r="D170" s="17" t="s">
        <v>189</v>
      </c>
      <c r="E170" s="17" t="s">
        <v>189</v>
      </c>
      <c r="F170" s="29" t="s">
        <v>208</v>
      </c>
      <c r="G170" s="17"/>
      <c r="H170" s="17"/>
      <c r="I170" s="55" t="s">
        <v>22</v>
      </c>
      <c r="J170" s="38">
        <f>J171</f>
        <v>20000</v>
      </c>
    </row>
    <row r="171" spans="1:10" s="3" customFormat="1" ht="37.5">
      <c r="A171" s="79"/>
      <c r="B171" s="22" t="s">
        <v>209</v>
      </c>
      <c r="C171" s="24">
        <v>992</v>
      </c>
      <c r="D171" s="17" t="s">
        <v>189</v>
      </c>
      <c r="E171" s="17" t="s">
        <v>189</v>
      </c>
      <c r="F171" s="29" t="s">
        <v>210</v>
      </c>
      <c r="G171" s="17"/>
      <c r="H171" s="17"/>
      <c r="I171" s="55" t="s">
        <v>22</v>
      </c>
      <c r="J171" s="38">
        <f>J172</f>
        <v>20000</v>
      </c>
    </row>
    <row r="172" spans="1:10" s="3" customFormat="1" ht="56.25">
      <c r="A172" s="79"/>
      <c r="B172" s="22" t="s">
        <v>211</v>
      </c>
      <c r="C172" s="24">
        <v>992</v>
      </c>
      <c r="D172" s="17" t="s">
        <v>189</v>
      </c>
      <c r="E172" s="17" t="s">
        <v>189</v>
      </c>
      <c r="F172" s="29" t="s">
        <v>212</v>
      </c>
      <c r="G172" s="17"/>
      <c r="H172" s="17"/>
      <c r="I172" s="55" t="s">
        <v>22</v>
      </c>
      <c r="J172" s="38">
        <f>J173</f>
        <v>20000</v>
      </c>
    </row>
    <row r="173" spans="1:10" s="3" customFormat="1">
      <c r="A173" s="79"/>
      <c r="B173" s="8" t="s">
        <v>29</v>
      </c>
      <c r="C173" s="24">
        <v>992</v>
      </c>
      <c r="D173" s="17" t="s">
        <v>189</v>
      </c>
      <c r="E173" s="17" t="s">
        <v>189</v>
      </c>
      <c r="F173" s="29" t="s">
        <v>212</v>
      </c>
      <c r="G173" s="17" t="s">
        <v>244</v>
      </c>
      <c r="H173" s="17"/>
      <c r="I173" s="55" t="s">
        <v>22</v>
      </c>
      <c r="J173" s="38">
        <v>20000</v>
      </c>
    </row>
    <row r="174" spans="1:10" s="3" customFormat="1">
      <c r="A174" s="79"/>
      <c r="B174" s="33" t="s">
        <v>219</v>
      </c>
      <c r="C174" s="14">
        <v>992</v>
      </c>
      <c r="D174" s="23" t="s">
        <v>132</v>
      </c>
      <c r="E174" s="23" t="s">
        <v>83</v>
      </c>
      <c r="F174" s="23"/>
      <c r="G174" s="23"/>
      <c r="H174" s="23"/>
      <c r="I174" s="55" t="s">
        <v>22</v>
      </c>
      <c r="J174" s="37">
        <f>J175+J181</f>
        <v>339158</v>
      </c>
    </row>
    <row r="175" spans="1:10" s="3" customFormat="1">
      <c r="A175" s="79"/>
      <c r="B175" s="22" t="s">
        <v>58</v>
      </c>
      <c r="C175" s="14">
        <v>992</v>
      </c>
      <c r="D175" s="23" t="s">
        <v>132</v>
      </c>
      <c r="E175" s="23" t="s">
        <v>82</v>
      </c>
      <c r="F175" s="17"/>
      <c r="G175" s="17"/>
      <c r="H175" s="17"/>
      <c r="I175" s="55" t="s">
        <v>22</v>
      </c>
      <c r="J175" s="38">
        <f t="shared" ref="J175:J179" si="1">J176</f>
        <v>289158</v>
      </c>
    </row>
    <row r="176" spans="1:10" s="3" customFormat="1" ht="56.25">
      <c r="A176" s="79"/>
      <c r="B176" s="24" t="s">
        <v>140</v>
      </c>
      <c r="C176" s="24">
        <v>992</v>
      </c>
      <c r="D176" s="28" t="s">
        <v>132</v>
      </c>
      <c r="E176" s="28" t="s">
        <v>82</v>
      </c>
      <c r="F176" s="29" t="s">
        <v>141</v>
      </c>
      <c r="G176" s="17"/>
      <c r="H176" s="17"/>
      <c r="I176" s="55" t="s">
        <v>22</v>
      </c>
      <c r="J176" s="38">
        <f t="shared" si="1"/>
        <v>289158</v>
      </c>
    </row>
    <row r="177" spans="1:10" s="3" customFormat="1" ht="37.5">
      <c r="A177" s="79"/>
      <c r="B177" s="22" t="s">
        <v>220</v>
      </c>
      <c r="C177" s="24">
        <v>992</v>
      </c>
      <c r="D177" s="17" t="s">
        <v>132</v>
      </c>
      <c r="E177" s="17" t="s">
        <v>82</v>
      </c>
      <c r="F177" s="29" t="s">
        <v>221</v>
      </c>
      <c r="G177" s="17"/>
      <c r="H177" s="17"/>
      <c r="I177" s="55" t="s">
        <v>22</v>
      </c>
      <c r="J177" s="38">
        <f t="shared" si="1"/>
        <v>289158</v>
      </c>
    </row>
    <row r="178" spans="1:10" s="3" customFormat="1" ht="37.5">
      <c r="A178" s="79"/>
      <c r="B178" s="22" t="s">
        <v>222</v>
      </c>
      <c r="C178" s="24">
        <v>992</v>
      </c>
      <c r="D178" s="17" t="s">
        <v>132</v>
      </c>
      <c r="E178" s="17" t="s">
        <v>82</v>
      </c>
      <c r="F178" s="29" t="s">
        <v>223</v>
      </c>
      <c r="G178" s="17"/>
      <c r="H178" s="17"/>
      <c r="I178" s="55" t="s">
        <v>22</v>
      </c>
      <c r="J178" s="38">
        <f t="shared" si="1"/>
        <v>289158</v>
      </c>
    </row>
    <row r="179" spans="1:10" s="3" customFormat="1" ht="75">
      <c r="A179" s="79"/>
      <c r="B179" s="31" t="s">
        <v>224</v>
      </c>
      <c r="C179" s="24">
        <v>992</v>
      </c>
      <c r="D179" s="17" t="s">
        <v>132</v>
      </c>
      <c r="E179" s="17" t="s">
        <v>82</v>
      </c>
      <c r="F179" s="29" t="s">
        <v>225</v>
      </c>
      <c r="G179" s="17"/>
      <c r="H179" s="17"/>
      <c r="I179" s="55" t="s">
        <v>22</v>
      </c>
      <c r="J179" s="38">
        <f t="shared" si="1"/>
        <v>289158</v>
      </c>
    </row>
    <row r="180" spans="1:10" s="3" customFormat="1" ht="56.25">
      <c r="A180" s="79"/>
      <c r="B180" s="8" t="s">
        <v>59</v>
      </c>
      <c r="C180" s="24">
        <v>992</v>
      </c>
      <c r="D180" s="17" t="s">
        <v>132</v>
      </c>
      <c r="E180" s="17" t="s">
        <v>82</v>
      </c>
      <c r="F180" s="29" t="s">
        <v>225</v>
      </c>
      <c r="G180" s="17" t="s">
        <v>254</v>
      </c>
      <c r="H180" s="17"/>
      <c r="I180" s="55" t="s">
        <v>22</v>
      </c>
      <c r="J180" s="38">
        <v>289158</v>
      </c>
    </row>
    <row r="181" spans="1:10" s="3" customFormat="1" ht="28.5" customHeight="1">
      <c r="A181" s="79"/>
      <c r="B181" s="22" t="s">
        <v>303</v>
      </c>
      <c r="C181" s="14">
        <v>992</v>
      </c>
      <c r="D181" s="23" t="s">
        <v>132</v>
      </c>
      <c r="E181" s="23" t="s">
        <v>84</v>
      </c>
      <c r="F181" s="17"/>
      <c r="G181" s="17"/>
      <c r="H181" s="17"/>
      <c r="I181" s="55" t="s">
        <v>22</v>
      </c>
      <c r="J181" s="38">
        <v>50000</v>
      </c>
    </row>
    <row r="182" spans="1:10" s="3" customFormat="1" ht="56.25">
      <c r="A182" s="79"/>
      <c r="B182" s="24" t="s">
        <v>140</v>
      </c>
      <c r="C182" s="24">
        <v>992</v>
      </c>
      <c r="D182" s="28" t="s">
        <v>132</v>
      </c>
      <c r="E182" s="28" t="s">
        <v>84</v>
      </c>
      <c r="F182" s="29" t="s">
        <v>141</v>
      </c>
      <c r="G182" s="17"/>
      <c r="H182" s="17"/>
      <c r="I182" s="55" t="s">
        <v>22</v>
      </c>
      <c r="J182" s="38">
        <v>50000</v>
      </c>
    </row>
    <row r="183" spans="1:10" s="3" customFormat="1" ht="37.5">
      <c r="A183" s="79"/>
      <c r="B183" s="22" t="s">
        <v>290</v>
      </c>
      <c r="C183" s="24">
        <v>992</v>
      </c>
      <c r="D183" s="17" t="s">
        <v>132</v>
      </c>
      <c r="E183" s="17" t="s">
        <v>84</v>
      </c>
      <c r="F183" s="29" t="s">
        <v>291</v>
      </c>
      <c r="G183" s="17"/>
      <c r="H183" s="17"/>
      <c r="I183" s="55" t="s">
        <v>22</v>
      </c>
      <c r="J183" s="38">
        <v>50000</v>
      </c>
    </row>
    <row r="184" spans="1:10" s="3" customFormat="1" ht="75">
      <c r="A184" s="79"/>
      <c r="B184" s="22" t="s">
        <v>292</v>
      </c>
      <c r="C184" s="24">
        <v>992</v>
      </c>
      <c r="D184" s="17" t="s">
        <v>132</v>
      </c>
      <c r="E184" s="17" t="s">
        <v>84</v>
      </c>
      <c r="F184" s="29" t="s">
        <v>293</v>
      </c>
      <c r="G184" s="17"/>
      <c r="H184" s="17"/>
      <c r="I184" s="55" t="s">
        <v>22</v>
      </c>
      <c r="J184" s="38">
        <v>50000</v>
      </c>
    </row>
    <row r="185" spans="1:10" s="3" customFormat="1" ht="51" customHeight="1">
      <c r="A185" s="79"/>
      <c r="B185" s="22" t="s">
        <v>294</v>
      </c>
      <c r="C185" s="24">
        <v>992</v>
      </c>
      <c r="D185" s="17" t="s">
        <v>132</v>
      </c>
      <c r="E185" s="17" t="s">
        <v>84</v>
      </c>
      <c r="F185" s="29" t="s">
        <v>295</v>
      </c>
      <c r="G185" s="17"/>
      <c r="H185" s="17"/>
      <c r="I185" s="55" t="s">
        <v>22</v>
      </c>
      <c r="J185" s="38">
        <v>50000</v>
      </c>
    </row>
    <row r="186" spans="1:10" s="3" customFormat="1" ht="39.75" customHeight="1">
      <c r="A186" s="79"/>
      <c r="B186" s="27" t="s">
        <v>305</v>
      </c>
      <c r="C186" s="24">
        <v>992</v>
      </c>
      <c r="D186" s="17" t="s">
        <v>132</v>
      </c>
      <c r="E186" s="17" t="s">
        <v>84</v>
      </c>
      <c r="F186" s="29" t="s">
        <v>295</v>
      </c>
      <c r="G186" s="17" t="s">
        <v>304</v>
      </c>
      <c r="H186" s="17"/>
      <c r="I186" s="55" t="s">
        <v>22</v>
      </c>
      <c r="J186" s="38">
        <v>50000</v>
      </c>
    </row>
    <row r="187" spans="1:10" s="3" customFormat="1">
      <c r="A187" s="79"/>
      <c r="B187" s="33" t="s">
        <v>226</v>
      </c>
      <c r="C187" s="14">
        <v>992</v>
      </c>
      <c r="D187" s="23" t="s">
        <v>101</v>
      </c>
      <c r="E187" s="23" t="s">
        <v>83</v>
      </c>
      <c r="F187" s="23"/>
      <c r="G187" s="23"/>
      <c r="H187" s="23"/>
      <c r="I187" s="55" t="s">
        <v>22</v>
      </c>
      <c r="J187" s="37">
        <f t="shared" ref="J187:J192" si="2">J188</f>
        <v>380000</v>
      </c>
    </row>
    <row r="188" spans="1:10" s="3" customFormat="1">
      <c r="A188" s="79"/>
      <c r="B188" s="22" t="s">
        <v>60</v>
      </c>
      <c r="C188" s="14">
        <v>992</v>
      </c>
      <c r="D188" s="23" t="s">
        <v>101</v>
      </c>
      <c r="E188" s="23" t="s">
        <v>82</v>
      </c>
      <c r="F188" s="17"/>
      <c r="G188" s="17"/>
      <c r="H188" s="17"/>
      <c r="I188" s="55" t="s">
        <v>22</v>
      </c>
      <c r="J188" s="38">
        <f t="shared" si="2"/>
        <v>380000</v>
      </c>
    </row>
    <row r="189" spans="1:10" s="3" customFormat="1" ht="56.25">
      <c r="A189" s="79"/>
      <c r="B189" s="22" t="s">
        <v>227</v>
      </c>
      <c r="C189" s="24">
        <v>992</v>
      </c>
      <c r="D189" s="17" t="s">
        <v>101</v>
      </c>
      <c r="E189" s="17" t="s">
        <v>82</v>
      </c>
      <c r="F189" s="29" t="s">
        <v>228</v>
      </c>
      <c r="G189" s="17"/>
      <c r="H189" s="17"/>
      <c r="I189" s="55" t="s">
        <v>22</v>
      </c>
      <c r="J189" s="38">
        <f t="shared" si="2"/>
        <v>380000</v>
      </c>
    </row>
    <row r="190" spans="1:10" s="3" customFormat="1" ht="75">
      <c r="A190" s="79"/>
      <c r="B190" s="22" t="s">
        <v>229</v>
      </c>
      <c r="C190" s="24">
        <v>992</v>
      </c>
      <c r="D190" s="17" t="s">
        <v>101</v>
      </c>
      <c r="E190" s="17" t="s">
        <v>82</v>
      </c>
      <c r="F190" s="29" t="s">
        <v>230</v>
      </c>
      <c r="G190" s="17"/>
      <c r="H190" s="17"/>
      <c r="I190" s="55" t="s">
        <v>22</v>
      </c>
      <c r="J190" s="38">
        <f t="shared" si="2"/>
        <v>380000</v>
      </c>
    </row>
    <row r="191" spans="1:10" s="3" customFormat="1" ht="56.25">
      <c r="A191" s="79"/>
      <c r="B191" s="22" t="s">
        <v>231</v>
      </c>
      <c r="C191" s="24">
        <v>992</v>
      </c>
      <c r="D191" s="17" t="s">
        <v>101</v>
      </c>
      <c r="E191" s="17" t="s">
        <v>82</v>
      </c>
      <c r="F191" s="29" t="s">
        <v>232</v>
      </c>
      <c r="G191" s="17"/>
      <c r="H191" s="17"/>
      <c r="I191" s="55" t="s">
        <v>22</v>
      </c>
      <c r="J191" s="38">
        <f t="shared" si="2"/>
        <v>380000</v>
      </c>
    </row>
    <row r="192" spans="1:10" s="3" customFormat="1" ht="75">
      <c r="A192" s="79"/>
      <c r="B192" s="22" t="s">
        <v>233</v>
      </c>
      <c r="C192" s="24">
        <v>992</v>
      </c>
      <c r="D192" s="17" t="s">
        <v>101</v>
      </c>
      <c r="E192" s="17" t="s">
        <v>82</v>
      </c>
      <c r="F192" s="29" t="s">
        <v>234</v>
      </c>
      <c r="G192" s="17"/>
      <c r="H192" s="17"/>
      <c r="I192" s="55" t="s">
        <v>22</v>
      </c>
      <c r="J192" s="38">
        <f t="shared" si="2"/>
        <v>380000</v>
      </c>
    </row>
    <row r="193" spans="1:10" s="3" customFormat="1">
      <c r="A193" s="79"/>
      <c r="B193" s="8" t="s">
        <v>29</v>
      </c>
      <c r="C193" s="24">
        <v>992</v>
      </c>
      <c r="D193" s="17" t="s">
        <v>101</v>
      </c>
      <c r="E193" s="17" t="s">
        <v>82</v>
      </c>
      <c r="F193" s="29" t="s">
        <v>234</v>
      </c>
      <c r="G193" s="17" t="s">
        <v>244</v>
      </c>
      <c r="H193" s="17"/>
      <c r="I193" s="55" t="s">
        <v>22</v>
      </c>
      <c r="J193" s="38">
        <v>380000</v>
      </c>
    </row>
    <row r="194" spans="1:10" s="3" customFormat="1" ht="37.5">
      <c r="A194" s="79"/>
      <c r="B194" s="71" t="s">
        <v>306</v>
      </c>
      <c r="C194" s="14">
        <v>992</v>
      </c>
      <c r="D194" s="23" t="s">
        <v>102</v>
      </c>
      <c r="E194" s="23" t="s">
        <v>83</v>
      </c>
      <c r="F194" s="57"/>
      <c r="G194" s="23"/>
      <c r="H194" s="23"/>
      <c r="I194" s="55" t="s">
        <v>22</v>
      </c>
      <c r="J194" s="37">
        <f>J195</f>
        <v>3000</v>
      </c>
    </row>
    <row r="195" spans="1:10" s="3" customFormat="1" ht="37.5">
      <c r="A195" s="79"/>
      <c r="B195" s="60" t="s">
        <v>307</v>
      </c>
      <c r="C195" s="14">
        <v>992</v>
      </c>
      <c r="D195" s="23" t="s">
        <v>102</v>
      </c>
      <c r="E195" s="23" t="s">
        <v>82</v>
      </c>
      <c r="F195" s="29"/>
      <c r="G195" s="17"/>
      <c r="H195" s="17"/>
      <c r="I195" s="55" t="s">
        <v>22</v>
      </c>
      <c r="J195" s="38">
        <f>J196</f>
        <v>3000</v>
      </c>
    </row>
    <row r="196" spans="1:10" s="3" customFormat="1">
      <c r="A196" s="79"/>
      <c r="B196" s="27" t="s">
        <v>62</v>
      </c>
      <c r="C196" s="24">
        <v>992</v>
      </c>
      <c r="D196" s="17" t="s">
        <v>102</v>
      </c>
      <c r="E196" s="17" t="s">
        <v>82</v>
      </c>
      <c r="F196" s="29" t="s">
        <v>235</v>
      </c>
      <c r="G196" s="17"/>
      <c r="H196" s="17"/>
      <c r="I196" s="55" t="s">
        <v>22</v>
      </c>
      <c r="J196" s="38">
        <f>J197</f>
        <v>3000</v>
      </c>
    </row>
    <row r="197" spans="1:10" s="3" customFormat="1" ht="37.5">
      <c r="A197" s="79"/>
      <c r="B197" s="27" t="s">
        <v>236</v>
      </c>
      <c r="C197" s="24">
        <v>992</v>
      </c>
      <c r="D197" s="17" t="s">
        <v>102</v>
      </c>
      <c r="E197" s="17" t="s">
        <v>82</v>
      </c>
      <c r="F197" s="29" t="s">
        <v>237</v>
      </c>
      <c r="G197" s="17"/>
      <c r="H197" s="17"/>
      <c r="I197" s="55" t="s">
        <v>22</v>
      </c>
      <c r="J197" s="38">
        <f>J198</f>
        <v>3000</v>
      </c>
    </row>
    <row r="198" spans="1:10" s="3" customFormat="1" ht="25.5" customHeight="1">
      <c r="A198" s="79"/>
      <c r="B198" s="27" t="s">
        <v>61</v>
      </c>
      <c r="C198" s="24">
        <v>992</v>
      </c>
      <c r="D198" s="17" t="s">
        <v>102</v>
      </c>
      <c r="E198" s="17" t="s">
        <v>82</v>
      </c>
      <c r="F198" s="29" t="s">
        <v>238</v>
      </c>
      <c r="G198" s="17"/>
      <c r="H198" s="17"/>
      <c r="I198" s="55" t="s">
        <v>22</v>
      </c>
      <c r="J198" s="38">
        <f>J199</f>
        <v>3000</v>
      </c>
    </row>
    <row r="199" spans="1:10" s="3" customFormat="1">
      <c r="A199" s="79"/>
      <c r="B199" s="27" t="s">
        <v>62</v>
      </c>
      <c r="C199" s="24">
        <v>992</v>
      </c>
      <c r="D199" s="17" t="s">
        <v>102</v>
      </c>
      <c r="E199" s="17" t="s">
        <v>82</v>
      </c>
      <c r="F199" s="29" t="s">
        <v>238</v>
      </c>
      <c r="G199" s="17" t="s">
        <v>255</v>
      </c>
      <c r="H199" s="17"/>
      <c r="I199" s="55" t="s">
        <v>22</v>
      </c>
      <c r="J199" s="38">
        <v>3000</v>
      </c>
    </row>
    <row r="200" spans="1:10" s="3" customFormat="1">
      <c r="A200" s="80" t="s">
        <v>67</v>
      </c>
      <c r="B200" s="16" t="s">
        <v>8</v>
      </c>
      <c r="C200" s="14">
        <v>992</v>
      </c>
      <c r="D200" s="17"/>
      <c r="E200" s="17"/>
      <c r="F200" s="29"/>
      <c r="G200" s="17"/>
      <c r="H200" s="17"/>
      <c r="I200" s="55" t="s">
        <v>22</v>
      </c>
      <c r="J200" s="37">
        <f>J208+J201</f>
        <v>20810000</v>
      </c>
    </row>
    <row r="201" spans="1:10" s="3" customFormat="1">
      <c r="A201" s="80"/>
      <c r="B201" s="33" t="s">
        <v>188</v>
      </c>
      <c r="C201" s="14">
        <v>992</v>
      </c>
      <c r="D201" s="23" t="s">
        <v>189</v>
      </c>
      <c r="E201" s="23" t="s">
        <v>83</v>
      </c>
      <c r="F201" s="23"/>
      <c r="G201" s="23"/>
      <c r="H201" s="17"/>
      <c r="I201" s="55" t="s">
        <v>22</v>
      </c>
      <c r="J201" s="37">
        <f t="shared" ref="J201:J206" si="3">J202</f>
        <v>10000</v>
      </c>
    </row>
    <row r="202" spans="1:10" s="3" customFormat="1" ht="37.5">
      <c r="A202" s="80"/>
      <c r="B202" s="22" t="s">
        <v>55</v>
      </c>
      <c r="C202" s="14">
        <v>992</v>
      </c>
      <c r="D202" s="23" t="s">
        <v>189</v>
      </c>
      <c r="E202" s="23" t="s">
        <v>170</v>
      </c>
      <c r="F202" s="23"/>
      <c r="G202" s="23"/>
      <c r="H202" s="17"/>
      <c r="I202" s="55" t="s">
        <v>22</v>
      </c>
      <c r="J202" s="37">
        <f t="shared" si="3"/>
        <v>10000</v>
      </c>
    </row>
    <row r="203" spans="1:10" s="3" customFormat="1" ht="56.25">
      <c r="A203" s="80"/>
      <c r="B203" s="22" t="s">
        <v>190</v>
      </c>
      <c r="C203" s="24">
        <v>992</v>
      </c>
      <c r="D203" s="17" t="s">
        <v>189</v>
      </c>
      <c r="E203" s="17" t="s">
        <v>170</v>
      </c>
      <c r="F203" s="17" t="s">
        <v>191</v>
      </c>
      <c r="G203" s="17"/>
      <c r="H203" s="17"/>
      <c r="I203" s="55" t="s">
        <v>22</v>
      </c>
      <c r="J203" s="38">
        <f t="shared" si="3"/>
        <v>10000</v>
      </c>
    </row>
    <row r="204" spans="1:10" s="3" customFormat="1" ht="56.25">
      <c r="A204" s="80"/>
      <c r="B204" s="26" t="s">
        <v>192</v>
      </c>
      <c r="C204" s="24">
        <v>992</v>
      </c>
      <c r="D204" s="17" t="s">
        <v>189</v>
      </c>
      <c r="E204" s="17" t="s">
        <v>170</v>
      </c>
      <c r="F204" s="29" t="s">
        <v>193</v>
      </c>
      <c r="G204" s="17"/>
      <c r="H204" s="17"/>
      <c r="I204" s="55" t="s">
        <v>22</v>
      </c>
      <c r="J204" s="38">
        <f t="shared" si="3"/>
        <v>10000</v>
      </c>
    </row>
    <row r="205" spans="1:10" s="3" customFormat="1" ht="37.5">
      <c r="A205" s="80"/>
      <c r="B205" s="26" t="s">
        <v>194</v>
      </c>
      <c r="C205" s="24">
        <v>992</v>
      </c>
      <c r="D205" s="17" t="s">
        <v>189</v>
      </c>
      <c r="E205" s="17" t="s">
        <v>170</v>
      </c>
      <c r="F205" s="29" t="s">
        <v>195</v>
      </c>
      <c r="G205" s="17"/>
      <c r="H205" s="17"/>
      <c r="I205" s="55" t="s">
        <v>22</v>
      </c>
      <c r="J205" s="38">
        <f t="shared" si="3"/>
        <v>10000</v>
      </c>
    </row>
    <row r="206" spans="1:10" s="3" customFormat="1" ht="37.5">
      <c r="A206" s="80"/>
      <c r="B206" s="27" t="s">
        <v>63</v>
      </c>
      <c r="C206" s="24">
        <v>992</v>
      </c>
      <c r="D206" s="17" t="s">
        <v>189</v>
      </c>
      <c r="E206" s="17" t="s">
        <v>170</v>
      </c>
      <c r="F206" s="29" t="s">
        <v>196</v>
      </c>
      <c r="G206" s="17"/>
      <c r="H206" s="17"/>
      <c r="I206" s="55" t="s">
        <v>22</v>
      </c>
      <c r="J206" s="38">
        <f t="shared" si="3"/>
        <v>10000</v>
      </c>
    </row>
    <row r="207" spans="1:10" s="3" customFormat="1">
      <c r="A207" s="80"/>
      <c r="B207" s="8" t="s">
        <v>29</v>
      </c>
      <c r="C207" s="24">
        <v>992</v>
      </c>
      <c r="D207" s="17" t="s">
        <v>189</v>
      </c>
      <c r="E207" s="17" t="s">
        <v>170</v>
      </c>
      <c r="F207" s="29" t="s">
        <v>196</v>
      </c>
      <c r="G207" s="17" t="s">
        <v>244</v>
      </c>
      <c r="H207" s="17"/>
      <c r="I207" s="55" t="s">
        <v>22</v>
      </c>
      <c r="J207" s="38">
        <v>10000</v>
      </c>
    </row>
    <row r="208" spans="1:10" s="3" customFormat="1">
      <c r="A208" s="80"/>
      <c r="B208" s="33" t="s">
        <v>213</v>
      </c>
      <c r="C208" s="33">
        <v>992</v>
      </c>
      <c r="D208" s="23" t="s">
        <v>214</v>
      </c>
      <c r="E208" s="23" t="s">
        <v>83</v>
      </c>
      <c r="F208" s="23"/>
      <c r="G208" s="17"/>
      <c r="H208" s="17"/>
      <c r="I208" s="55" t="s">
        <v>22</v>
      </c>
      <c r="J208" s="38">
        <f>J209</f>
        <v>20800000</v>
      </c>
    </row>
    <row r="209" spans="1:10" s="3" customFormat="1">
      <c r="A209" s="80"/>
      <c r="B209" s="22" t="s">
        <v>57</v>
      </c>
      <c r="C209" s="14">
        <v>992</v>
      </c>
      <c r="D209" s="23" t="s">
        <v>214</v>
      </c>
      <c r="E209" s="23" t="s">
        <v>82</v>
      </c>
      <c r="F209" s="23"/>
      <c r="G209" s="17"/>
      <c r="H209" s="17"/>
      <c r="I209" s="55" t="s">
        <v>22</v>
      </c>
      <c r="J209" s="38">
        <f>J210</f>
        <v>20800000</v>
      </c>
    </row>
    <row r="210" spans="1:10" s="3" customFormat="1" ht="56.25">
      <c r="A210" s="80"/>
      <c r="B210" s="22" t="s">
        <v>190</v>
      </c>
      <c r="C210" s="24">
        <v>992</v>
      </c>
      <c r="D210" s="17" t="s">
        <v>214</v>
      </c>
      <c r="E210" s="17" t="s">
        <v>82</v>
      </c>
      <c r="F210" s="17" t="s">
        <v>191</v>
      </c>
      <c r="G210" s="17"/>
      <c r="H210" s="17"/>
      <c r="I210" s="55" t="s">
        <v>22</v>
      </c>
      <c r="J210" s="38">
        <f>J211</f>
        <v>20800000</v>
      </c>
    </row>
    <row r="211" spans="1:10" s="3" customFormat="1" ht="56.25">
      <c r="A211" s="80"/>
      <c r="B211" s="26" t="s">
        <v>192</v>
      </c>
      <c r="C211" s="24">
        <v>992</v>
      </c>
      <c r="D211" s="17" t="s">
        <v>214</v>
      </c>
      <c r="E211" s="17" t="s">
        <v>82</v>
      </c>
      <c r="F211" s="29" t="s">
        <v>193</v>
      </c>
      <c r="G211" s="17"/>
      <c r="H211" s="17"/>
      <c r="I211" s="55" t="s">
        <v>22</v>
      </c>
      <c r="J211" s="38">
        <f>J212+J224</f>
        <v>20800000</v>
      </c>
    </row>
    <row r="212" spans="1:10" s="3" customFormat="1" ht="37.5">
      <c r="A212" s="80"/>
      <c r="B212" s="26" t="s">
        <v>194</v>
      </c>
      <c r="C212" s="24">
        <v>992</v>
      </c>
      <c r="D212" s="17" t="s">
        <v>214</v>
      </c>
      <c r="E212" s="17" t="s">
        <v>82</v>
      </c>
      <c r="F212" s="29" t="s">
        <v>195</v>
      </c>
      <c r="G212" s="17"/>
      <c r="H212" s="17"/>
      <c r="I212" s="55" t="s">
        <v>22</v>
      </c>
      <c r="J212" s="38">
        <f>J213+J222</f>
        <v>20500000</v>
      </c>
    </row>
    <row r="213" spans="1:10" s="3" customFormat="1" ht="37.5">
      <c r="A213" s="80"/>
      <c r="B213" s="31" t="s">
        <v>63</v>
      </c>
      <c r="C213" s="24">
        <v>992</v>
      </c>
      <c r="D213" s="17" t="s">
        <v>214</v>
      </c>
      <c r="E213" s="17" t="s">
        <v>82</v>
      </c>
      <c r="F213" s="29" t="s">
        <v>196</v>
      </c>
      <c r="G213" s="17"/>
      <c r="H213" s="17"/>
      <c r="I213" s="55" t="s">
        <v>22</v>
      </c>
      <c r="J213" s="38">
        <f>SUM(J214:J221)</f>
        <v>17000000</v>
      </c>
    </row>
    <row r="214" spans="1:10" s="3" customFormat="1">
      <c r="A214" s="80"/>
      <c r="B214" s="8" t="s">
        <v>64</v>
      </c>
      <c r="C214" s="24">
        <v>992</v>
      </c>
      <c r="D214" s="17" t="s">
        <v>214</v>
      </c>
      <c r="E214" s="17" t="s">
        <v>82</v>
      </c>
      <c r="F214" s="29" t="s">
        <v>196</v>
      </c>
      <c r="G214" s="17" t="s">
        <v>242</v>
      </c>
      <c r="H214" s="17"/>
      <c r="I214" s="55" t="s">
        <v>22</v>
      </c>
      <c r="J214" s="39">
        <v>11286482</v>
      </c>
    </row>
    <row r="215" spans="1:10" s="3" customFormat="1" ht="37.5">
      <c r="A215" s="80"/>
      <c r="B215" s="8" t="s">
        <v>65</v>
      </c>
      <c r="C215" s="24">
        <v>992</v>
      </c>
      <c r="D215" s="17" t="s">
        <v>214</v>
      </c>
      <c r="E215" s="17" t="s">
        <v>82</v>
      </c>
      <c r="F215" s="29" t="s">
        <v>196</v>
      </c>
      <c r="G215" s="17" t="s">
        <v>253</v>
      </c>
      <c r="H215" s="17"/>
      <c r="I215" s="55" t="s">
        <v>22</v>
      </c>
      <c r="J215" s="39">
        <v>25000</v>
      </c>
    </row>
    <row r="216" spans="1:10" s="3" customFormat="1" ht="75">
      <c r="A216" s="80"/>
      <c r="B216" s="8" t="s">
        <v>66</v>
      </c>
      <c r="C216" s="24">
        <v>992</v>
      </c>
      <c r="D216" s="17" t="s">
        <v>214</v>
      </c>
      <c r="E216" s="17" t="s">
        <v>82</v>
      </c>
      <c r="F216" s="29" t="s">
        <v>196</v>
      </c>
      <c r="G216" s="17" t="s">
        <v>250</v>
      </c>
      <c r="H216" s="17"/>
      <c r="I216" s="55" t="s">
        <v>22</v>
      </c>
      <c r="J216" s="39">
        <v>3408518</v>
      </c>
    </row>
    <row r="217" spans="1:10" s="3" customFormat="1" ht="56.25">
      <c r="A217" s="80"/>
      <c r="B217" s="8" t="s">
        <v>52</v>
      </c>
      <c r="C217" s="24">
        <v>992</v>
      </c>
      <c r="D217" s="17" t="s">
        <v>214</v>
      </c>
      <c r="E217" s="17" t="s">
        <v>82</v>
      </c>
      <c r="F217" s="29" t="s">
        <v>196</v>
      </c>
      <c r="G217" s="17" t="s">
        <v>256</v>
      </c>
      <c r="H217" s="17"/>
      <c r="I217" s="55" t="s">
        <v>22</v>
      </c>
      <c r="J217" s="39">
        <v>250000</v>
      </c>
    </row>
    <row r="218" spans="1:10" s="3" customFormat="1">
      <c r="A218" s="80"/>
      <c r="B218" s="8" t="s">
        <v>29</v>
      </c>
      <c r="C218" s="24">
        <v>992</v>
      </c>
      <c r="D218" s="17" t="s">
        <v>214</v>
      </c>
      <c r="E218" s="17" t="s">
        <v>82</v>
      </c>
      <c r="F218" s="29" t="s">
        <v>196</v>
      </c>
      <c r="G218" s="17" t="s">
        <v>244</v>
      </c>
      <c r="H218" s="17"/>
      <c r="I218" s="55" t="s">
        <v>22</v>
      </c>
      <c r="J218" s="38">
        <v>730000</v>
      </c>
    </row>
    <row r="219" spans="1:10" s="3" customFormat="1">
      <c r="A219" s="80"/>
      <c r="B219" s="8" t="s">
        <v>30</v>
      </c>
      <c r="C219" s="24">
        <v>992</v>
      </c>
      <c r="D219" s="17" t="s">
        <v>214</v>
      </c>
      <c r="E219" s="17" t="s">
        <v>82</v>
      </c>
      <c r="F219" s="29" t="s">
        <v>196</v>
      </c>
      <c r="G219" s="17" t="s">
        <v>251</v>
      </c>
      <c r="H219" s="17"/>
      <c r="I219" s="55" t="s">
        <v>22</v>
      </c>
      <c r="J219" s="38">
        <v>1200000</v>
      </c>
    </row>
    <row r="220" spans="1:10" s="3" customFormat="1" ht="37.5">
      <c r="A220" s="80"/>
      <c r="B220" s="8" t="s">
        <v>31</v>
      </c>
      <c r="C220" s="24">
        <v>992</v>
      </c>
      <c r="D220" s="17" t="s">
        <v>214</v>
      </c>
      <c r="E220" s="17" t="s">
        <v>82</v>
      </c>
      <c r="F220" s="29" t="s">
        <v>196</v>
      </c>
      <c r="G220" s="17" t="s">
        <v>245</v>
      </c>
      <c r="H220" s="17"/>
      <c r="I220" s="55" t="s">
        <v>22</v>
      </c>
      <c r="J220" s="38">
        <v>95000</v>
      </c>
    </row>
    <row r="221" spans="1:10" s="3" customFormat="1">
      <c r="A221" s="80"/>
      <c r="B221" s="8" t="s">
        <v>33</v>
      </c>
      <c r="C221" s="24">
        <v>992</v>
      </c>
      <c r="D221" s="17" t="s">
        <v>214</v>
      </c>
      <c r="E221" s="17" t="s">
        <v>82</v>
      </c>
      <c r="F221" s="29" t="s">
        <v>196</v>
      </c>
      <c r="G221" s="17" t="s">
        <v>247</v>
      </c>
      <c r="H221" s="17"/>
      <c r="I221" s="55" t="s">
        <v>22</v>
      </c>
      <c r="J221" s="38">
        <v>5000</v>
      </c>
    </row>
    <row r="222" spans="1:10" s="3" customFormat="1" ht="150">
      <c r="A222" s="80"/>
      <c r="B222" s="27" t="s">
        <v>317</v>
      </c>
      <c r="C222" s="24">
        <v>992</v>
      </c>
      <c r="D222" s="17" t="s">
        <v>214</v>
      </c>
      <c r="E222" s="17" t="s">
        <v>82</v>
      </c>
      <c r="F222" s="29" t="s">
        <v>318</v>
      </c>
      <c r="G222" s="17"/>
      <c r="H222" s="17"/>
      <c r="I222" s="73" t="s">
        <v>22</v>
      </c>
      <c r="J222" s="38">
        <v>3500000</v>
      </c>
    </row>
    <row r="223" spans="1:10" s="3" customFormat="1" ht="60" customHeight="1">
      <c r="A223" s="80"/>
      <c r="B223" s="8" t="s">
        <v>52</v>
      </c>
      <c r="C223" s="24">
        <v>992</v>
      </c>
      <c r="D223" s="17" t="s">
        <v>214</v>
      </c>
      <c r="E223" s="17" t="s">
        <v>82</v>
      </c>
      <c r="F223" s="29" t="s">
        <v>318</v>
      </c>
      <c r="G223" s="17" t="s">
        <v>256</v>
      </c>
      <c r="H223" s="17" t="s">
        <v>319</v>
      </c>
      <c r="I223" s="73" t="s">
        <v>22</v>
      </c>
      <c r="J223" s="38">
        <v>3500000</v>
      </c>
    </row>
    <row r="224" spans="1:10" s="3" customFormat="1" ht="56.25">
      <c r="A224" s="80"/>
      <c r="B224" s="26" t="s">
        <v>215</v>
      </c>
      <c r="C224" s="24">
        <v>992</v>
      </c>
      <c r="D224" s="17" t="s">
        <v>214</v>
      </c>
      <c r="E224" s="17" t="s">
        <v>82</v>
      </c>
      <c r="F224" s="34" t="s">
        <v>216</v>
      </c>
      <c r="G224" s="17"/>
      <c r="H224" s="17"/>
      <c r="I224" s="55" t="s">
        <v>22</v>
      </c>
      <c r="J224" s="38">
        <f>J225</f>
        <v>300000</v>
      </c>
    </row>
    <row r="225" spans="1:10" s="3" customFormat="1" ht="56.25">
      <c r="A225" s="80"/>
      <c r="B225" s="26" t="s">
        <v>217</v>
      </c>
      <c r="C225" s="24">
        <v>992</v>
      </c>
      <c r="D225" s="17" t="s">
        <v>214</v>
      </c>
      <c r="E225" s="17" t="s">
        <v>82</v>
      </c>
      <c r="F225" s="34" t="s">
        <v>218</v>
      </c>
      <c r="G225" s="17"/>
      <c r="H225" s="17"/>
      <c r="I225" s="55" t="s">
        <v>22</v>
      </c>
      <c r="J225" s="38">
        <f>J226</f>
        <v>300000</v>
      </c>
    </row>
    <row r="226" spans="1:10" s="3" customFormat="1">
      <c r="A226" s="80"/>
      <c r="B226" s="8" t="s">
        <v>29</v>
      </c>
      <c r="C226" s="24">
        <v>992</v>
      </c>
      <c r="D226" s="17" t="s">
        <v>214</v>
      </c>
      <c r="E226" s="17" t="s">
        <v>82</v>
      </c>
      <c r="F226" s="29" t="s">
        <v>218</v>
      </c>
      <c r="G226" s="17" t="s">
        <v>244</v>
      </c>
      <c r="H226" s="17"/>
      <c r="I226" s="55" t="s">
        <v>22</v>
      </c>
      <c r="J226" s="38">
        <v>300000</v>
      </c>
    </row>
    <row r="227" spans="1:10" s="3" customFormat="1">
      <c r="A227" s="80" t="s">
        <v>68</v>
      </c>
      <c r="B227" s="16" t="s">
        <v>15</v>
      </c>
      <c r="C227" s="14">
        <v>992</v>
      </c>
      <c r="D227" s="23"/>
      <c r="E227" s="23"/>
      <c r="F227" s="20"/>
      <c r="G227" s="23"/>
      <c r="H227" s="23"/>
      <c r="I227" s="55" t="s">
        <v>22</v>
      </c>
      <c r="J227" s="37">
        <f>J228+J248+J239</f>
        <v>11510933.98</v>
      </c>
    </row>
    <row r="228" spans="1:10" s="3" customFormat="1">
      <c r="A228" s="80"/>
      <c r="B228" s="14" t="s">
        <v>81</v>
      </c>
      <c r="C228" s="14">
        <v>992</v>
      </c>
      <c r="D228" s="21" t="s">
        <v>82</v>
      </c>
      <c r="E228" s="21" t="s">
        <v>83</v>
      </c>
      <c r="F228" s="57"/>
      <c r="G228" s="23"/>
      <c r="H228" s="23"/>
      <c r="I228" s="55" t="s">
        <v>22</v>
      </c>
      <c r="J228" s="37">
        <f>J229</f>
        <v>8261809.2599999998</v>
      </c>
    </row>
    <row r="229" spans="1:10" s="3" customFormat="1">
      <c r="A229" s="80"/>
      <c r="B229" s="22" t="s">
        <v>39</v>
      </c>
      <c r="C229" s="14">
        <v>992</v>
      </c>
      <c r="D229" s="23" t="s">
        <v>82</v>
      </c>
      <c r="E229" s="23" t="s">
        <v>102</v>
      </c>
      <c r="F229" s="57"/>
      <c r="G229" s="23"/>
      <c r="H229" s="23"/>
      <c r="I229" s="55" t="s">
        <v>22</v>
      </c>
      <c r="J229" s="37">
        <f>J230</f>
        <v>8261809.2599999998</v>
      </c>
    </row>
    <row r="230" spans="1:10" s="3" customFormat="1" ht="56.25">
      <c r="A230" s="80"/>
      <c r="B230" s="22" t="s">
        <v>269</v>
      </c>
      <c r="C230" s="27">
        <v>992</v>
      </c>
      <c r="D230" s="28" t="s">
        <v>82</v>
      </c>
      <c r="E230" s="28" t="s">
        <v>102</v>
      </c>
      <c r="F230" s="29" t="s">
        <v>85</v>
      </c>
      <c r="G230" s="23"/>
      <c r="H230" s="23"/>
      <c r="I230" s="55" t="s">
        <v>22</v>
      </c>
      <c r="J230" s="37">
        <f>J231</f>
        <v>8261809.2599999998</v>
      </c>
    </row>
    <row r="231" spans="1:10" s="3" customFormat="1" ht="37.5">
      <c r="A231" s="80"/>
      <c r="B231" s="27" t="s">
        <v>122</v>
      </c>
      <c r="C231" s="24">
        <v>992</v>
      </c>
      <c r="D231" s="17" t="s">
        <v>82</v>
      </c>
      <c r="E231" s="17" t="s">
        <v>102</v>
      </c>
      <c r="F231" s="29" t="s">
        <v>123</v>
      </c>
      <c r="G231" s="17"/>
      <c r="H231" s="17"/>
      <c r="I231" s="55" t="s">
        <v>22</v>
      </c>
      <c r="J231" s="38">
        <f>J232</f>
        <v>8261809.2599999998</v>
      </c>
    </row>
    <row r="232" spans="1:10" s="3" customFormat="1" ht="75">
      <c r="A232" s="80"/>
      <c r="B232" s="27" t="s">
        <v>124</v>
      </c>
      <c r="C232" s="24">
        <v>992</v>
      </c>
      <c r="D232" s="17" t="s">
        <v>82</v>
      </c>
      <c r="E232" s="17" t="s">
        <v>102</v>
      </c>
      <c r="F232" s="29" t="s">
        <v>125</v>
      </c>
      <c r="G232" s="17"/>
      <c r="H232" s="17"/>
      <c r="I232" s="55" t="s">
        <v>22</v>
      </c>
      <c r="J232" s="38">
        <f>J233</f>
        <v>8261809.2599999998</v>
      </c>
    </row>
    <row r="233" spans="1:10" s="3" customFormat="1" ht="37.5">
      <c r="A233" s="80"/>
      <c r="B233" s="27" t="s">
        <v>63</v>
      </c>
      <c r="C233" s="24">
        <v>992</v>
      </c>
      <c r="D233" s="17" t="s">
        <v>82</v>
      </c>
      <c r="E233" s="17" t="s">
        <v>102</v>
      </c>
      <c r="F233" s="29" t="s">
        <v>126</v>
      </c>
      <c r="G233" s="17"/>
      <c r="H233" s="17"/>
      <c r="I233" s="55" t="s">
        <v>22</v>
      </c>
      <c r="J233" s="38">
        <f>SUM(J234:J238)</f>
        <v>8261809.2599999998</v>
      </c>
    </row>
    <row r="234" spans="1:10" s="3" customFormat="1">
      <c r="A234" s="80"/>
      <c r="B234" s="8" t="s">
        <v>64</v>
      </c>
      <c r="C234" s="24">
        <v>992</v>
      </c>
      <c r="D234" s="17" t="s">
        <v>82</v>
      </c>
      <c r="E234" s="17" t="s">
        <v>102</v>
      </c>
      <c r="F234" s="29" t="s">
        <v>126</v>
      </c>
      <c r="G234" s="17" t="s">
        <v>242</v>
      </c>
      <c r="H234" s="17"/>
      <c r="I234" s="55" t="s">
        <v>22</v>
      </c>
      <c r="J234" s="38">
        <v>5454539</v>
      </c>
    </row>
    <row r="235" spans="1:10" s="3" customFormat="1" ht="75">
      <c r="A235" s="80"/>
      <c r="B235" s="8" t="s">
        <v>66</v>
      </c>
      <c r="C235" s="24">
        <v>992</v>
      </c>
      <c r="D235" s="17" t="s">
        <v>82</v>
      </c>
      <c r="E235" s="17" t="s">
        <v>102</v>
      </c>
      <c r="F235" s="29" t="s">
        <v>126</v>
      </c>
      <c r="G235" s="17" t="s">
        <v>250</v>
      </c>
      <c r="H235" s="17"/>
      <c r="I235" s="55" t="s">
        <v>22</v>
      </c>
      <c r="J235" s="38">
        <v>1647270.26</v>
      </c>
    </row>
    <row r="236" spans="1:10" s="3" customFormat="1">
      <c r="A236" s="80"/>
      <c r="B236" s="8" t="s">
        <v>29</v>
      </c>
      <c r="C236" s="24">
        <v>992</v>
      </c>
      <c r="D236" s="17" t="s">
        <v>82</v>
      </c>
      <c r="E236" s="17" t="s">
        <v>102</v>
      </c>
      <c r="F236" s="29" t="s">
        <v>126</v>
      </c>
      <c r="G236" s="17" t="s">
        <v>244</v>
      </c>
      <c r="H236" s="17"/>
      <c r="I236" s="55" t="s">
        <v>22</v>
      </c>
      <c r="J236" s="38">
        <v>1140000</v>
      </c>
    </row>
    <row r="237" spans="1:10" s="3" customFormat="1">
      <c r="A237" s="80"/>
      <c r="B237" s="8" t="s">
        <v>32</v>
      </c>
      <c r="C237" s="24">
        <v>992</v>
      </c>
      <c r="D237" s="17" t="s">
        <v>82</v>
      </c>
      <c r="E237" s="17" t="s">
        <v>102</v>
      </c>
      <c r="F237" s="29" t="s">
        <v>126</v>
      </c>
      <c r="G237" s="17" t="s">
        <v>246</v>
      </c>
      <c r="H237" s="17"/>
      <c r="I237" s="55" t="s">
        <v>22</v>
      </c>
      <c r="J237" s="38">
        <v>10000</v>
      </c>
    </row>
    <row r="238" spans="1:10" s="3" customFormat="1">
      <c r="A238" s="80"/>
      <c r="B238" s="8" t="s">
        <v>33</v>
      </c>
      <c r="C238" s="24">
        <v>992</v>
      </c>
      <c r="D238" s="17" t="s">
        <v>82</v>
      </c>
      <c r="E238" s="17" t="s">
        <v>102</v>
      </c>
      <c r="F238" s="29" t="s">
        <v>126</v>
      </c>
      <c r="G238" s="17" t="s">
        <v>247</v>
      </c>
      <c r="H238" s="17"/>
      <c r="I238" s="55" t="s">
        <v>22</v>
      </c>
      <c r="J238" s="38">
        <v>10000</v>
      </c>
    </row>
    <row r="239" spans="1:10" s="3" customFormat="1">
      <c r="A239" s="72"/>
      <c r="B239" s="33" t="s">
        <v>142</v>
      </c>
      <c r="C239" s="14">
        <v>992</v>
      </c>
      <c r="D239" s="23" t="s">
        <v>95</v>
      </c>
      <c r="E239" s="23" t="s">
        <v>83</v>
      </c>
      <c r="F239" s="29"/>
      <c r="G239" s="17"/>
      <c r="H239" s="17"/>
      <c r="I239" s="73"/>
      <c r="J239" s="38">
        <f>J240</f>
        <v>3239124.72</v>
      </c>
    </row>
    <row r="240" spans="1:10" s="3" customFormat="1">
      <c r="A240" s="72"/>
      <c r="B240" s="22" t="s">
        <v>47</v>
      </c>
      <c r="C240" s="14">
        <v>992</v>
      </c>
      <c r="D240" s="23" t="s">
        <v>95</v>
      </c>
      <c r="E240" s="23" t="s">
        <v>143</v>
      </c>
      <c r="F240" s="29"/>
      <c r="G240" s="17"/>
      <c r="H240" s="17"/>
      <c r="I240" s="73"/>
      <c r="J240" s="38">
        <f>J241</f>
        <v>3239124.72</v>
      </c>
    </row>
    <row r="241" spans="1:10" s="3" customFormat="1" ht="64.5" customHeight="1">
      <c r="A241" s="72"/>
      <c r="B241" s="22" t="s">
        <v>269</v>
      </c>
      <c r="C241" s="27">
        <v>992</v>
      </c>
      <c r="D241" s="28" t="s">
        <v>95</v>
      </c>
      <c r="E241" s="28" t="s">
        <v>143</v>
      </c>
      <c r="F241" s="29" t="s">
        <v>85</v>
      </c>
      <c r="G241" s="17"/>
      <c r="H241" s="23"/>
      <c r="I241" s="73" t="s">
        <v>22</v>
      </c>
      <c r="J241" s="38">
        <f>J242</f>
        <v>3239124.72</v>
      </c>
    </row>
    <row r="242" spans="1:10" s="3" customFormat="1" ht="48.75" customHeight="1">
      <c r="A242" s="72"/>
      <c r="B242" s="27" t="s">
        <v>122</v>
      </c>
      <c r="C242" s="24">
        <v>992</v>
      </c>
      <c r="D242" s="28" t="s">
        <v>95</v>
      </c>
      <c r="E242" s="28" t="s">
        <v>143</v>
      </c>
      <c r="F242" s="29" t="s">
        <v>123</v>
      </c>
      <c r="G242" s="17"/>
      <c r="H242" s="23"/>
      <c r="I242" s="73" t="s">
        <v>22</v>
      </c>
      <c r="J242" s="38">
        <f>J243</f>
        <v>3239124.72</v>
      </c>
    </row>
    <row r="243" spans="1:10" s="3" customFormat="1" ht="80.25" customHeight="1">
      <c r="A243" s="72"/>
      <c r="B243" s="27" t="s">
        <v>124</v>
      </c>
      <c r="C243" s="24">
        <v>992</v>
      </c>
      <c r="D243" s="28" t="s">
        <v>95</v>
      </c>
      <c r="E243" s="28" t="s">
        <v>143</v>
      </c>
      <c r="F243" s="29" t="s">
        <v>125</v>
      </c>
      <c r="G243" s="17"/>
      <c r="H243" s="23"/>
      <c r="I243" s="73" t="s">
        <v>22</v>
      </c>
      <c r="J243" s="38">
        <f>J244</f>
        <v>3239124.72</v>
      </c>
    </row>
    <row r="244" spans="1:10" s="3" customFormat="1" ht="42.75" customHeight="1">
      <c r="A244" s="72"/>
      <c r="B244" s="27" t="s">
        <v>63</v>
      </c>
      <c r="C244" s="24">
        <v>992</v>
      </c>
      <c r="D244" s="28" t="s">
        <v>95</v>
      </c>
      <c r="E244" s="28" t="s">
        <v>143</v>
      </c>
      <c r="F244" s="29" t="s">
        <v>126</v>
      </c>
      <c r="G244" s="17"/>
      <c r="H244" s="23"/>
      <c r="I244" s="73" t="s">
        <v>22</v>
      </c>
      <c r="J244" s="38">
        <f>SUM(J245:J247)</f>
        <v>3239124.72</v>
      </c>
    </row>
    <row r="245" spans="1:10" s="3" customFormat="1" ht="25.5" customHeight="1">
      <c r="A245" s="72"/>
      <c r="B245" s="8" t="s">
        <v>64</v>
      </c>
      <c r="C245" s="24">
        <v>992</v>
      </c>
      <c r="D245" s="28" t="s">
        <v>95</v>
      </c>
      <c r="E245" s="28" t="s">
        <v>143</v>
      </c>
      <c r="F245" s="29" t="s">
        <v>126</v>
      </c>
      <c r="G245" s="17" t="s">
        <v>242</v>
      </c>
      <c r="H245" s="23"/>
      <c r="I245" s="73" t="s">
        <v>22</v>
      </c>
      <c r="J245" s="38">
        <v>169329.6</v>
      </c>
    </row>
    <row r="246" spans="1:10" s="3" customFormat="1" ht="81.75" customHeight="1">
      <c r="A246" s="72"/>
      <c r="B246" s="8" t="s">
        <v>66</v>
      </c>
      <c r="C246" s="24">
        <v>992</v>
      </c>
      <c r="D246" s="28" t="s">
        <v>95</v>
      </c>
      <c r="E246" s="28" t="s">
        <v>143</v>
      </c>
      <c r="F246" s="29" t="s">
        <v>126</v>
      </c>
      <c r="G246" s="17" t="s">
        <v>250</v>
      </c>
      <c r="H246" s="23"/>
      <c r="I246" s="73" t="s">
        <v>22</v>
      </c>
      <c r="J246" s="38">
        <v>51137.54</v>
      </c>
    </row>
    <row r="247" spans="1:10" s="3" customFormat="1" ht="24" customHeight="1">
      <c r="A247" s="72"/>
      <c r="B247" s="8" t="s">
        <v>29</v>
      </c>
      <c r="C247" s="24">
        <v>992</v>
      </c>
      <c r="D247" s="28" t="s">
        <v>95</v>
      </c>
      <c r="E247" s="28" t="s">
        <v>143</v>
      </c>
      <c r="F247" s="29" t="s">
        <v>126</v>
      </c>
      <c r="G247" s="17" t="s">
        <v>244</v>
      </c>
      <c r="H247" s="23"/>
      <c r="I247" s="73" t="s">
        <v>22</v>
      </c>
      <c r="J247" s="38">
        <v>3018657.58</v>
      </c>
    </row>
    <row r="248" spans="1:10" s="3" customFormat="1">
      <c r="A248" s="54"/>
      <c r="B248" s="33" t="s">
        <v>188</v>
      </c>
      <c r="C248" s="14">
        <v>992</v>
      </c>
      <c r="D248" s="23" t="s">
        <v>189</v>
      </c>
      <c r="E248" s="23" t="s">
        <v>83</v>
      </c>
      <c r="F248" s="57"/>
      <c r="G248" s="23"/>
      <c r="H248" s="23"/>
      <c r="I248" s="55" t="s">
        <v>22</v>
      </c>
      <c r="J248" s="37">
        <v>10000</v>
      </c>
    </row>
    <row r="249" spans="1:10" s="3" customFormat="1" ht="37.5">
      <c r="A249" s="54"/>
      <c r="B249" s="22" t="s">
        <v>55</v>
      </c>
      <c r="C249" s="14">
        <v>992</v>
      </c>
      <c r="D249" s="23" t="s">
        <v>189</v>
      </c>
      <c r="E249" s="23" t="s">
        <v>170</v>
      </c>
      <c r="F249" s="57"/>
      <c r="G249" s="23"/>
      <c r="H249" s="23"/>
      <c r="I249" s="55" t="s">
        <v>22</v>
      </c>
      <c r="J249" s="37">
        <v>10000</v>
      </c>
    </row>
    <row r="250" spans="1:10" s="3" customFormat="1" ht="56.25">
      <c r="A250" s="54"/>
      <c r="B250" s="22" t="s">
        <v>269</v>
      </c>
      <c r="C250" s="27">
        <v>992</v>
      </c>
      <c r="D250" s="28" t="s">
        <v>189</v>
      </c>
      <c r="E250" s="28" t="s">
        <v>170</v>
      </c>
      <c r="F250" s="29" t="s">
        <v>85</v>
      </c>
      <c r="G250" s="17"/>
      <c r="H250" s="23"/>
      <c r="I250" s="55" t="s">
        <v>22</v>
      </c>
      <c r="J250" s="38">
        <f>J251</f>
        <v>10000</v>
      </c>
    </row>
    <row r="251" spans="1:10" s="3" customFormat="1" ht="56.25">
      <c r="A251" s="54"/>
      <c r="B251" s="27" t="s">
        <v>308</v>
      </c>
      <c r="C251" s="27">
        <v>992</v>
      </c>
      <c r="D251" s="28" t="s">
        <v>189</v>
      </c>
      <c r="E251" s="28" t="s">
        <v>170</v>
      </c>
      <c r="F251" s="29" t="s">
        <v>123</v>
      </c>
      <c r="G251" s="17"/>
      <c r="H251" s="23"/>
      <c r="I251" s="55" t="s">
        <v>22</v>
      </c>
      <c r="J251" s="38">
        <f>J252</f>
        <v>10000</v>
      </c>
    </row>
    <row r="252" spans="1:10" s="3" customFormat="1" ht="75">
      <c r="A252" s="54"/>
      <c r="B252" s="27" t="s">
        <v>309</v>
      </c>
      <c r="C252" s="27">
        <v>992</v>
      </c>
      <c r="D252" s="28" t="s">
        <v>189</v>
      </c>
      <c r="E252" s="28" t="s">
        <v>170</v>
      </c>
      <c r="F252" s="29" t="s">
        <v>125</v>
      </c>
      <c r="G252" s="17"/>
      <c r="H252" s="23"/>
      <c r="I252" s="55" t="s">
        <v>22</v>
      </c>
      <c r="J252" s="38">
        <f>J253</f>
        <v>10000</v>
      </c>
    </row>
    <row r="253" spans="1:10" s="3" customFormat="1" ht="37.5">
      <c r="A253" s="54"/>
      <c r="B253" s="27" t="s">
        <v>63</v>
      </c>
      <c r="C253" s="27">
        <v>992</v>
      </c>
      <c r="D253" s="28" t="s">
        <v>189</v>
      </c>
      <c r="E253" s="28" t="s">
        <v>170</v>
      </c>
      <c r="F253" s="29" t="s">
        <v>126</v>
      </c>
      <c r="G253" s="17"/>
      <c r="H253" s="23"/>
      <c r="I253" s="55" t="s">
        <v>22</v>
      </c>
      <c r="J253" s="38">
        <f>J254</f>
        <v>10000</v>
      </c>
    </row>
    <row r="254" spans="1:10" s="3" customFormat="1">
      <c r="A254" s="54"/>
      <c r="B254" s="8" t="s">
        <v>29</v>
      </c>
      <c r="C254" s="24">
        <v>992</v>
      </c>
      <c r="D254" s="17" t="s">
        <v>189</v>
      </c>
      <c r="E254" s="17" t="s">
        <v>170</v>
      </c>
      <c r="F254" s="29" t="s">
        <v>126</v>
      </c>
      <c r="G254" s="17" t="s">
        <v>244</v>
      </c>
      <c r="H254" s="23"/>
      <c r="I254" s="55" t="s">
        <v>22</v>
      </c>
      <c r="J254" s="38">
        <v>10000</v>
      </c>
    </row>
    <row r="255" spans="1:10" s="3" customFormat="1">
      <c r="A255" s="7" t="s">
        <v>71</v>
      </c>
      <c r="B255" s="7"/>
      <c r="C255" s="86" t="s">
        <v>22</v>
      </c>
      <c r="D255" s="86"/>
      <c r="E255" s="86"/>
      <c r="F255" s="86"/>
      <c r="G255" s="86"/>
      <c r="H255" s="45" t="s">
        <v>22</v>
      </c>
      <c r="I255" s="55" t="s">
        <v>22</v>
      </c>
      <c r="J255" s="37">
        <f>J23+J31+J200+J227</f>
        <v>97218391.980000004</v>
      </c>
    </row>
    <row r="256" spans="1:10" s="3" customFormat="1" ht="42" customHeight="1">
      <c r="A256" s="82" t="s">
        <v>16</v>
      </c>
      <c r="B256" s="82"/>
      <c r="C256" s="82"/>
      <c r="D256" s="82"/>
      <c r="E256" s="82"/>
      <c r="F256" s="82"/>
      <c r="G256" s="82"/>
      <c r="H256" s="82"/>
      <c r="I256" s="82"/>
      <c r="J256" s="82"/>
    </row>
    <row r="257" spans="1:10" s="3" customFormat="1" ht="24" customHeight="1">
      <c r="A257" s="46" t="s">
        <v>69</v>
      </c>
      <c r="B257" s="47" t="s">
        <v>7</v>
      </c>
      <c r="C257" s="20"/>
      <c r="D257" s="20"/>
      <c r="E257" s="20"/>
      <c r="F257" s="20"/>
      <c r="G257" s="29"/>
      <c r="H257" s="29"/>
      <c r="I257" s="29"/>
      <c r="J257" s="29"/>
    </row>
    <row r="258" spans="1:10" s="3" customFormat="1" ht="83.25" customHeight="1">
      <c r="A258" s="48"/>
      <c r="B258" s="49" t="s">
        <v>72</v>
      </c>
      <c r="C258" s="81" t="s">
        <v>73</v>
      </c>
      <c r="D258" s="81"/>
      <c r="E258" s="81"/>
      <c r="F258" s="81"/>
      <c r="G258" s="81"/>
      <c r="H258" s="50" t="s">
        <v>22</v>
      </c>
      <c r="I258" s="51">
        <v>0</v>
      </c>
      <c r="J258" s="52" t="s">
        <v>22</v>
      </c>
    </row>
    <row r="259" spans="1:10" s="3" customFormat="1" ht="43.5" customHeight="1">
      <c r="A259" s="82" t="s">
        <v>17</v>
      </c>
      <c r="B259" s="82"/>
      <c r="C259" s="82"/>
      <c r="D259" s="82"/>
      <c r="E259" s="82"/>
      <c r="F259" s="82"/>
      <c r="G259" s="82"/>
      <c r="H259" s="50" t="s">
        <v>22</v>
      </c>
      <c r="I259" s="53">
        <f>I258</f>
        <v>0</v>
      </c>
      <c r="J259" s="52" t="s">
        <v>22</v>
      </c>
    </row>
    <row r="260" spans="1:10" s="3" customFormat="1">
      <c r="A260" s="83" t="s">
        <v>257</v>
      </c>
      <c r="B260" s="83"/>
      <c r="C260" s="83"/>
      <c r="D260" s="83"/>
      <c r="E260" s="83"/>
      <c r="F260" s="83"/>
      <c r="G260" s="83"/>
      <c r="H260" s="17" t="s">
        <v>22</v>
      </c>
      <c r="I260" s="53">
        <f>I259</f>
        <v>0</v>
      </c>
      <c r="J260" s="37">
        <f>J255</f>
        <v>97218391.980000004</v>
      </c>
    </row>
    <row r="261" spans="1:10" s="3" customFormat="1" ht="24.75" customHeight="1">
      <c r="A261" s="35"/>
      <c r="B261" s="36"/>
      <c r="C261" s="35"/>
      <c r="D261" s="35"/>
      <c r="E261" s="35"/>
      <c r="F261" s="35"/>
      <c r="G261" s="35"/>
      <c r="H261" s="35"/>
      <c r="I261" s="35"/>
      <c r="J261" s="35"/>
    </row>
    <row r="262" spans="1:10" ht="58.5" customHeight="1">
      <c r="A262" s="84" t="s">
        <v>75</v>
      </c>
      <c r="B262" s="84"/>
      <c r="C262" s="2"/>
      <c r="D262" s="2"/>
      <c r="E262" s="2"/>
      <c r="F262" s="10"/>
      <c r="G262" s="85" t="s">
        <v>1</v>
      </c>
      <c r="H262" s="85"/>
    </row>
    <row r="263" spans="1:10">
      <c r="A263" s="11"/>
      <c r="B263" s="11"/>
      <c r="C263" s="2"/>
      <c r="D263" s="2"/>
      <c r="E263" s="2"/>
      <c r="F263" s="13" t="s">
        <v>2</v>
      </c>
      <c r="G263" s="77"/>
      <c r="H263" s="77"/>
    </row>
  </sheetData>
  <mergeCells count="17">
    <mergeCell ref="A21:B21"/>
    <mergeCell ref="C21:G21"/>
    <mergeCell ref="H21:H22"/>
    <mergeCell ref="I21:J21"/>
    <mergeCell ref="A19:J19"/>
    <mergeCell ref="G263:H263"/>
    <mergeCell ref="A23:A30"/>
    <mergeCell ref="A31:A199"/>
    <mergeCell ref="A200:A226"/>
    <mergeCell ref="A227:A238"/>
    <mergeCell ref="C258:G258"/>
    <mergeCell ref="A259:G259"/>
    <mergeCell ref="A260:G260"/>
    <mergeCell ref="A262:B262"/>
    <mergeCell ref="G262:H262"/>
    <mergeCell ref="C255:G255"/>
    <mergeCell ref="A256:J256"/>
  </mergeCells>
  <pageMargins left="1.1811023622047245" right="0.39370078740157483" top="0.78740157480314965" bottom="0.78740157480314965" header="0.31496062992125984" footer="0.31496062992125984"/>
  <pageSetup paperSize="9" scale="50" fitToHeight="2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2023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2024-05-13T15:03:56Z</cp:lastPrinted>
  <dcterms:created xsi:type="dcterms:W3CDTF">2003-09-23T09:39:15Z</dcterms:created>
  <dcterms:modified xsi:type="dcterms:W3CDTF">2024-05-15T09:05:51Z</dcterms:modified>
</cp:coreProperties>
</file>